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https://vult.sharepoint.com/sites/Viesujupirkimuskyrius/Bendrai naudojami dokumentai/Pirkimo dokumentai/Rūta/4658_reagentai_genet/PD_derinimui_4658/"/>
    </mc:Choice>
  </mc:AlternateContent>
  <xr:revisionPtr revIDLastSave="61" documentId="8_{A643C3DC-5EC9-4D27-A644-0E77DC305611}" xr6:coauthVersionLast="47" xr6:coauthVersionMax="47" xr10:uidLastSave="{7FB1C71F-6C77-4FC0-A6D0-D813C8C34DFF}"/>
  <bookViews>
    <workbookView xWindow="-120" yWindow="-120" windowWidth="29040" windowHeight="15720" xr2:uid="{00000000-000D-0000-FFFF-FFFF00000000}"/>
  </bookViews>
  <sheets>
    <sheet name="Sheet1"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27" i="1" l="1"/>
  <c r="I121" i="1" l="1"/>
  <c r="I122" i="1"/>
  <c r="I123" i="1"/>
  <c r="I124" i="1"/>
  <c r="I126" i="1" l="1"/>
  <c r="I128" i="1" s="1"/>
  <c r="I130" i="1" l="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5" i="1"/>
  <c r="I1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s>
  <commentList>
    <comment ref="E13" authorId="0" shapeId="0" xr:uid="{00000000-0006-0000-0000-000001000000}">
      <text>
        <r>
          <rPr>
            <sz val="9"/>
            <color indexed="81"/>
            <rFont val="Tahoma"/>
            <family val="2"/>
          </rPr>
          <t>Tais atvejais, kai mato vienetas yra "Vienetas"  D stulpelyje turi būti nurodyti kiekiai po 1 vnt.</t>
        </r>
      </text>
    </comment>
    <comment ref="F13" authorId="0" shapeId="0" xr:uid="{00000000-0006-0000-0000-000002000000}">
      <text>
        <r>
          <rPr>
            <sz val="9"/>
            <color indexed="81"/>
            <rFont val="Tahoma"/>
            <charset val="1"/>
          </rPr>
          <t xml:space="preserve">Šiame stulpelyje pateiktas visas bendras prekių vienetų kiekis visose D stulpelyje nurodytose pakuotėse.
H stulpelyje turi būti nurodytas 1 vnt. F stulpelio prekės įkainis.
</t>
        </r>
      </text>
    </comment>
  </commentList>
</comments>
</file>

<file path=xl/sharedStrings.xml><?xml version="1.0" encoding="utf-8"?>
<sst xmlns="http://schemas.openxmlformats.org/spreadsheetml/2006/main" count="255" uniqueCount="143">
  <si>
    <t>Konkretaus pirkimo, atliekamo dinaminės pirkimų sistemos pagrindu, priedo Nr. 2 „Pasiūlymo forma“ priedas Nr. 1 „Įkainiai“</t>
  </si>
  <si>
    <t>Techninė specifikacija-siūlomi įkainiai</t>
  </si>
  <si>
    <t>Jei techninių specifikacijų reikalavimuose prekių parametrai (ir/ar kita informacija) nurodyti kartu su prekės ženklu, patentu ar tipu (ir/ar kitaip pažeidžia rinkos dalyvių konkurencingumą, lygiateisiškumą), tiekėjas turi teisę siūlyti lygiaverčius parametrus (ir/ar informaciją).</t>
  </si>
  <si>
    <t>Bendra pasiūlymo kaina/įkainiai/sudedamųjų dalių kaina su PVM ir be PVM nurodoma ne daugiau kaip 2 skaičių po kablelio tikslumu</t>
  </si>
  <si>
    <t>Prekių katalogas                                                                               (pateikiama nuoroda į tiekėjo siūlomą vieną viešai skelbiamą prekių katalogą, kuris privalo atitikti pirkimo dokumentų reikalavimus)</t>
  </si>
  <si>
    <t>Pildo tiekėjas</t>
  </si>
  <si>
    <t>Nurodomas prekių katalogo regionas (valstybė)                                   (pildoma, jeigu siūlomas prekių katalogas veikia daugiau nei viename regione (valstybėje) ir todėl skiriasi prekių kainos.</t>
  </si>
  <si>
    <t>Lentelė Nr. 1</t>
  </si>
  <si>
    <t>Prekės aprašymas***</t>
  </si>
  <si>
    <t>Mato vnt.</t>
  </si>
  <si>
    <t>Orientacinis mato vnt. kiekis</t>
  </si>
  <si>
    <r>
      <t xml:space="preserve">Siūlomą pakuotę sudarantis vnt skaičius 
</t>
    </r>
    <r>
      <rPr>
        <b/>
        <sz val="11"/>
        <color rgb="FFFF0000"/>
        <rFont val="Arial"/>
        <family val="2"/>
      </rPr>
      <t>Pildo tiekėjas</t>
    </r>
    <r>
      <rPr>
        <b/>
        <sz val="11"/>
        <rFont val="Arial"/>
        <family val="2"/>
      </rPr>
      <t xml:space="preserve"> </t>
    </r>
    <r>
      <rPr>
        <sz val="11"/>
        <rFont val="Arial"/>
        <family val="2"/>
      </rPr>
      <t>(nurodomas tik skaičius)</t>
    </r>
  </si>
  <si>
    <t>Orientacinis vnt. kiekis</t>
  </si>
  <si>
    <r>
      <t xml:space="preserve">1 vnt. prekės, esančios pakuotėje, įkainis EUR be PVM 
</t>
    </r>
    <r>
      <rPr>
        <b/>
        <sz val="11"/>
        <color rgb="FFFF0000"/>
        <rFont val="Arial"/>
        <family val="2"/>
      </rPr>
      <t>Pildo tiekėjas</t>
    </r>
    <r>
      <rPr>
        <b/>
        <sz val="11"/>
        <rFont val="Arial"/>
        <family val="2"/>
      </rPr>
      <t xml:space="preserve"> </t>
    </r>
  </si>
  <si>
    <r>
      <t xml:space="preserve">Siūlomų prekių aprašymas
</t>
    </r>
    <r>
      <rPr>
        <b/>
        <sz val="11"/>
        <color rgb="FFFF0000"/>
        <rFont val="Arial"/>
        <family val="2"/>
      </rPr>
      <t>(Pildo tiekėjas tik tuo atveju, jei siūlomos lygiaverčių**** parametrų ir/arba geresnės prekės)</t>
    </r>
  </si>
  <si>
    <t>Tiekėjo pastabos</t>
  </si>
  <si>
    <t>Pasiūlymo palyginamoji kaina EUR be PVM:</t>
  </si>
  <si>
    <t>PVM [nurodykite taikomą procentą] %)*:</t>
  </si>
  <si>
    <t>Pasiūlymo palyginamoji kaina EUR su PVM:</t>
  </si>
  <si>
    <t>Siūloma nuolaida***** procentais (nurodomas sveikas skaičius pvz.: 10) pildo tiekėjas</t>
  </si>
  <si>
    <t>Pasiūlymo palyginamoji kaina su tiekėjo siūloma nuolaida, EUR su PVM:</t>
  </si>
  <si>
    <t>* Jei PVM laukas nepildomas, arba nurodomas kitoks PVM dydis, nurodomos priežastys, dėl kurių PVM nemokamas/ yra kitoks:</t>
  </si>
  <si>
    <t xml:space="preserve">** Paslaugų palyginamoji kaina, naudojama pasiūlymų vertinimui. Perkama pagal poreikį, neviršijant bendros sutarties kainos, atskirose eilutėse nurodytas prekių kiekis gali būti keičiamas (didėti ar mažėti). </t>
  </si>
  <si>
    <t xml:space="preserve">**** Lygiaverčiu laikomas pirkimo objektas, kurio savybės nėra prastesnės (t.y.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
Siūlant lygiavertį pirkimo objektą, privaloma pateikti dokumentus, įrodančius atitiktį pirkimo objektui keliamiems reikalavimams. Tokie dokumentai galėtų būti Lietuvos Respublikoje įsteigtos atitikties vertinimo įstaigos tyrimų ataskaita ar pažyma, taip pat pripažįstama kitose šalyse įsteigtų lygiaverčių atitikties vertinimo įstaigų išduotos pažymos. Jeigu Tiekėjas negali gauti nurodytų pažymų ar tyrimų ataskaitų dėl nuo Tiekėjo nepriklausančių aplinkybių ir objektyviais, rašytiniais įrodymais įrodo, kad siūlomas lygiavertis pirkimo objektas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rizikos vertinimą jei siūlomos prekės lygiavertiškumui pateikti dokumentai bus nepakankami. 
</t>
  </si>
  <si>
    <t>***** Nuolaida bus taikoma visiems sutarties galiojimo metu daromiems užsakymams iš tiekėjo siūlomo elektroninio katalogo. Iš tiekėjo siūlomo katalogo kainos bus atimama jo siūloma nuolaida.</t>
  </si>
  <si>
    <t>Electrode Cartridge for Bioanalyzer 2100</t>
  </si>
  <si>
    <t>Electrode Cleaner Kit (7 electrode cleaners for Bioanalyzer 2100)</t>
  </si>
  <si>
    <t>vnt</t>
  </si>
  <si>
    <t>rinkinys</t>
  </si>
  <si>
    <t>Test Chip Kit for Bioanalyzer 2100</t>
  </si>
  <si>
    <t>Chip Priming Station for Bioanalyzer 2100</t>
  </si>
  <si>
    <t>Adjustable Clip for Priming Station for Bioanalyzer 2100</t>
  </si>
  <si>
    <t>Gasket Kit for Chip Priming Station for Bioanalyzer 2100</t>
  </si>
  <si>
    <t>RS-232 Cable for Bioanalyzer 2100</t>
  </si>
  <si>
    <t>USB-Serial Adapter Cable for Bioanalyzer 2100</t>
  </si>
  <si>
    <t>High Sensitivity DNA Reagents, 50 - 7000 bp., 110 samples, for Bioanalyzer 2100</t>
  </si>
  <si>
    <t>High Sensitivity DNA Kit, 50 - 7000 bp., sufficient for 110 tests, for Bioanalyzer 2100</t>
  </si>
  <si>
    <t>DNA 1000 Kit, 25 to 1000 bp., sufficient for 300 samples, for Bioanalyzer 2100</t>
  </si>
  <si>
    <t>Filters for Gel Matrix, Includes 25 spin filters for Bioanalyzer 2100</t>
  </si>
  <si>
    <t xml:space="preserve">Fuse for Bionanalyzer Power Supply </t>
  </si>
  <si>
    <t>DNA 1000 Reagents, 25 to 1000 bp., sufficient for 300 samples, for Bioanalyzer 2100</t>
  </si>
  <si>
    <t>DNA 7500 Kit, 100 to 7500 bp.,  sufficient for 300 samples, for Bioanalyzer 2100</t>
  </si>
  <si>
    <t>DNA 7500 Reagents, 100 to 7500 bp.,  sufficient for 300 samples, for Bioanalyzer 2100</t>
  </si>
  <si>
    <t>DNA 12000 Kit, 100 to 12000 bp., sufficient for 300 samples, for Bioanalyzer 2100</t>
  </si>
  <si>
    <t>DNA 12000 Reagents, 100 to 12000 bp., sufficient for 300 samples, for Bioanalyzer 2100</t>
  </si>
  <si>
    <t>RNA 6000 Nano Ladder, sufficient for 300 samples, for Bioanalyzer 2100</t>
  </si>
  <si>
    <t>RNA 6000 Pico Kit, 50 to 5000 pg/µL., sufficient for 275 samples, for Bioanalyzer 2100</t>
  </si>
  <si>
    <t>RNA 6000 Nano Kit, 5 - 500 ng/µL., sufficient for 300 samples, for Bioanalyzer 2100</t>
  </si>
  <si>
    <t>RNA 6000 Nano Reagents, 5 - 500 ng/µL., sufficient for 300 samples, for Bioanalyzer 2100</t>
  </si>
  <si>
    <t>RNA 6000 Pico Reagents, 50 to 5000 pg/µL., sufficient for 275 samples, for Bioanalyzer 2100</t>
  </si>
  <si>
    <t>RNA 6000 Pico Ladder, sufficient for 275 samples, for Bioanalyzer 2100</t>
  </si>
  <si>
    <t>Small RNA kit, 6 to 150 nt., sufficient for 275 samples, for Bioanalyzer 2100</t>
  </si>
  <si>
    <t>Small RNA Reagents, 6 to 150 nt., sufficient for 275 samples, for Bioanalyzer 2100</t>
  </si>
  <si>
    <t>Small RNA Ladder, sufficient for 275 samples, for Bioanalyzer 2100</t>
  </si>
  <si>
    <t>Protein 80 Kit, 5 to 80 kDa, sufficient for 250 samples, for Bioanalyzer 2100</t>
  </si>
  <si>
    <t>Protein 80 Reagents,  5 to 80 kDa, sufficient for 250 samples, for Bioanalyzer 2100</t>
  </si>
  <si>
    <t>Protein 230 Kit, 14 to 230 kDa, sufficient for 250 samples, for Bioanalyzer 2100</t>
  </si>
  <si>
    <t>Protein 230 Reagents, 14 to 230 kDa, sufficient for 250 samples, for Bioanalyzer 2100</t>
  </si>
  <si>
    <t>High Sensitivity Protein 250 Kit, 10 to 250 kDa, sufficient for 100 samples, for Bioanalyzer 2100</t>
  </si>
  <si>
    <t>High Sensitivity Protein 250 Reagents, 10 to 250 kDa, sufficient for 100 samples, for Bioanalyzer 2100</t>
  </si>
  <si>
    <t>High Sensitivity Protein 250 Labeling Kit,  sufficient for 100 samples, for Bioanalyzer 2100</t>
  </si>
  <si>
    <t>High Sensitivity Protein 250 Ladder,  sufficient for 100 samples, for Bioanalyzer 2100</t>
  </si>
  <si>
    <t>96-well sample plates, 25 Pack, for 4200 TapeStation System</t>
  </si>
  <si>
    <t>96-Well Plate Foil Seal. 1 box of 100 foils</t>
  </si>
  <si>
    <t>Loading Tips,10 Pk. For use with Agilent 4150 and 4200 TapeStation systems, 1 package contains 112 tips.</t>
  </si>
  <si>
    <t>Loading Tips, 1 Pk. For use with Agilent 4150 and 4200 TapeStation systems. 1 package contains 112 tips.</t>
  </si>
  <si>
    <t>Optical tube strips (8x Strip), for Agilent TapeStation systems, 1 box of 120</t>
  </si>
  <si>
    <t>Optical tube strip caps (8x strip),  for Agilent TapeStation systems, 1 box of 120</t>
  </si>
  <si>
    <t>TapeStation Test Tape. For use with the Agilent TapeStation systems</t>
  </si>
  <si>
    <t>Needle Change Cartridge. For use with Agilent 4150 and 4200 TapeStation systems</t>
  </si>
  <si>
    <t>ScreenTape Rack. For use with Agilent 4200 TapeStation system</t>
  </si>
  <si>
    <t>32-Pin Electrode Cartridge. For use with 4150 TapeStation (G2992A) and new 4200 TapeStation instruments (G2991B) only</t>
  </si>
  <si>
    <t>Tube Strip Holder. For use with Agilent 4150 and 4200 TapeStation systems</t>
  </si>
  <si>
    <t>Tip Waste Bucket. For use with Agilent 4150 and 4200 TapeStation systems</t>
  </si>
  <si>
    <t>USB cable, male A - male B. For use with Agilent 4150 and 4200 TapeStation systems</t>
  </si>
  <si>
    <t>Upper Tapenest Cover. For use with Agilent 4150 and 4200 TapeStation systems.</t>
  </si>
  <si>
    <t>Lower Tapenest cover. For use with Agilent 4150 and 4200 TapeStation systems.</t>
  </si>
  <si>
    <t>D1000 ScreenTape, 35 to 1000 bp., sufficient for 112 samples, for TapeStation systems</t>
  </si>
  <si>
    <t>D1000 Reagents, 35 to 1000 bp., sufficient for 112 samples, for TapeStation systems</t>
  </si>
  <si>
    <t>D1000 Ladder, sufficient for 112 samples, for TapeStation systems</t>
  </si>
  <si>
    <t>D1000 Sample Buffer, sufficient for 112 samples, for TapeStation systems</t>
  </si>
  <si>
    <t>High Sensitivity D1000 ScreenTape, 35 to 1000 bp., sufficient for 112 samples, for TapeStation systems</t>
  </si>
  <si>
    <t>High Sensitivity D1000 Reagents, 35 to 1000 bp., sufficient for 112 samples, for TapeStation systems</t>
  </si>
  <si>
    <t>High Sensitivity D1000 Ladder, sufficient for 112 samples, for TapeStation systems</t>
  </si>
  <si>
    <t>High Sensitivity D1000 Sample Buffer,  sufficient for 112 samples, for TapeStation systems</t>
  </si>
  <si>
    <t>D5000 ScreenTape, 100 to 5000 bp., sufficient for 105 samples, for TapeStation systems</t>
  </si>
  <si>
    <t>D5000 Reagents, 100 to 5000 bp., sufficient for 105 samples, for TapeStation systems</t>
  </si>
  <si>
    <t>D5000 Ladder, sufficient for 105 samples, for TapeStation systems</t>
  </si>
  <si>
    <t>High Sensitivity D5000 ScreenTape, 100 to 5000 bp., sufficient for 105 samples, for TapeStation systems</t>
  </si>
  <si>
    <t>High Sensitivity D5000 Reagents,  100 to 5000 bp., sufficient for 105 samples, for TapeStation systems</t>
  </si>
  <si>
    <t>High Sensitivity D5000 Ladder, sufficient for 105 samples, for TapeStation systems</t>
  </si>
  <si>
    <t>Cell-free DNA ScreenTape,  50 to 800 bp., sufficient for 112 samples, for TapeStation systems</t>
  </si>
  <si>
    <t>Cell-free DNA Reagents, 50 to 800 bp., sufficient for 112 samples, for TapeStation systems</t>
  </si>
  <si>
    <t>Cell-free DNA Ladder, sufficient for 112 samples, for TapeStation systems</t>
  </si>
  <si>
    <t>Cell-free DNA Sample Buffer, sufficient for 112 samples, for TapeStation systems</t>
  </si>
  <si>
    <t>Genomic DNA ScreenTape, 200 to &gt; 60,000 bp, sufficient for 105 samples, for TapeStation systems</t>
  </si>
  <si>
    <t>Genomic DNA Reagents, 200 to &gt; 60,000 bp, sufficient for 105 samples, for TapeStation systems</t>
  </si>
  <si>
    <t>High Sensitivity Genomic DNA ScreenTape,  200 to &gt; 60,000 bp, sufficient for 105 samples, for TapeStation systems</t>
  </si>
  <si>
    <t>High Sensitivity Genomic DNA Reagents, 200 to &gt; 60,000 bp, sufficient for 105 samples, for TapeStation systems</t>
  </si>
  <si>
    <t>RNA ScreenTape, sensitivity of 5 ng/µL, sufficient for 112 samples, for TapeStation systems</t>
  </si>
  <si>
    <t>RNA ScreenTape Sample Buffer,  sensitivity of 5 ng/µL, sufficient for 112 samples, for TapeStation systems</t>
  </si>
  <si>
    <t>RNA ScreenTape Ladder, sufficient for 112 samples, for TapeStation systems</t>
  </si>
  <si>
    <t>High Sensitivity RNA ScreenTape, sensitivity of 100 pg/µL, sufficient for 112 samples, for TapeStation systems</t>
  </si>
  <si>
    <t>High Sensitivity RNA ScreenTape Sample Buffer, sensitivity of 100 pg/µL, sufficient for 112 samples, for TapeStation systems</t>
  </si>
  <si>
    <t>High Sensitivity RNA ScreenTape Ladder, sensitivity of 100 pg/µL, sufficient for 112 samples, for TapeStation systems</t>
  </si>
  <si>
    <t>50 mL blue cap replacement. For use with the Fragment Analyzer</t>
  </si>
  <si>
    <t>FA/ZAG/FP/ProteoAnalyzer Buffer waste tray</t>
  </si>
  <si>
    <t>Tray carrier- 12 vial strip (0.2 ml)</t>
  </si>
  <si>
    <t>Tray Carrier standard. Semi-skirted plate adapter</t>
  </si>
  <si>
    <t>Large open waste tray/tub. For use with the Femto Pulse,</t>
  </si>
  <si>
    <t>96 well trays for buffer and waste locations, 50/pk. For use with the Femto Pulse</t>
  </si>
  <si>
    <t>Femto Pulse 12-Capillary Array. For the Femto Pulse system</t>
  </si>
  <si>
    <t>5x Inlet Buffer, 75mL. Running buffer for use with the Femto Pulse system. 5x concentration.</t>
  </si>
  <si>
    <t>FP Intercalating Dye, 30 µL. Binding dye for nucleic acids. For use with the Femto Pulse system</t>
  </si>
  <si>
    <t>FP RNA Separation Gel, 250 mL. For use with the Femto Pulse systems</t>
  </si>
  <si>
    <t>FP gDNA Diluent Marker, 3mL. 1 bp lower marker. For use with the Femto Pulse system</t>
  </si>
  <si>
    <t>FP US RNA Diluent Marker, 3mL. 15 nt lower marker. For use with the Femto Pulse system</t>
  </si>
  <si>
    <t>FP NGS Separation Gel, 250 mL. For use with the Femto Pulse systems</t>
  </si>
  <si>
    <t>gDNA 165kb Analysis Kit, 275 Samples, 1300 bp to 165 kb., for Femto Pulse system</t>
  </si>
  <si>
    <t>55 kb BAC Analysis Kit, 275 Samples, BACs from 75 bp to 48.5 kb, for Femto Pulse system</t>
  </si>
  <si>
    <t>Ultra Sensitivity NGS Kit, 275 Samples, 100 to 6000 bp, for Femto Pulse system</t>
  </si>
  <si>
    <t>Ultra Sensitivity RNA Kit, 275 Samples, 200 to 6000 nt., for Femto Pulse system</t>
  </si>
  <si>
    <t>BF-P25 Blank Solution, 5mL, for Femto Pulse system</t>
  </si>
  <si>
    <t>5x Conditioning Solution, 50mL, for Femto Pulse system</t>
  </si>
  <si>
    <t>0.25x TE Rinse Buffer, 60mL,  for Femto Pulse system</t>
  </si>
  <si>
    <t>Dilution Buffer 0.25x TE, 12mL, for Femto Pulse system</t>
  </si>
  <si>
    <t>FP Large DNA Separation Gel, 250 mL, for Femto Pulse system</t>
  </si>
  <si>
    <t>FP 165 kb Ladder, 35 µL. 1.3-165 kb DNA Ladder for use with the Femto Pulse system</t>
  </si>
  <si>
    <t>Storage Solution, 100mL, for Femto Pulse system</t>
  </si>
  <si>
    <t>FP 55 kb BAC Ladder, 35 µL, 75-48,500 bp DNA Ladder for use with the Femto Pulse system</t>
  </si>
  <si>
    <t>Mineral Oil Dropper Bottle, 15mL, for Femto Pulse system</t>
  </si>
  <si>
    <t>FP US NGS Ladder, 60 µL. 100-6000 bp DNA Ladder for use with the Femto Pulse system</t>
  </si>
  <si>
    <t>FP US NGS Diluent Marker, 25uL. 1 bp lower marker; 6,000 bp upper marker. For use with the Femto Pulse system</t>
  </si>
  <si>
    <t xml:space="preserve">FP RNA Dilution Buffer, 3 mL. Buffer for dilution of RNA samples for use with the Femto Pulse system </t>
  </si>
  <si>
    <t>FP US RNA Ladder, 15 µL. 200-6,000 nt RNA Ladder for use with the Femto Pulse system</t>
  </si>
  <si>
    <t>QuikChange Lightning Multi Site-Directed Mutagenesis Kit., 10 reactions</t>
  </si>
  <si>
    <t>QuikChange Lightning Multi Site-Directed Mutagenesis Kit, 30 reactions</t>
  </si>
  <si>
    <t>Brilliant II SYBR Green qRT-PCR 1-Step Master Mix, 25 µL/rxn</t>
  </si>
  <si>
    <t>Suma EUR be PVM
(F ir H stulpelių  sandauga)</t>
  </si>
  <si>
    <r>
      <t xml:space="preserve">1 pakuotės kaina
</t>
    </r>
    <r>
      <rPr>
        <sz val="11"/>
        <rFont val="Arial"/>
        <family val="2"/>
      </rPr>
      <t>(E ir H stulpelių  sandauga)</t>
    </r>
  </si>
  <si>
    <t xml:space="preserve">Genetinių tyrimų ir diagnostikos reagentai, Nr. 4658 /2026  </t>
  </si>
  <si>
    <t>*** Tiekėjas teikdamas pasiūlymą patvirtina, kad siūlo Prekes pagal šio dokumento lentelės Nr. 1 "B" stulpelio reikalavimus. Jei siūlomos lygiaverčių parametrų prekės, tiekėjas privalo užpildyti lentelės Nr. 1 "K" stulpelį.</t>
  </si>
  <si>
    <r>
      <t xml:space="preserve">Nuoroda į viešai skelbiamą elektroninį prekių katalogą ir (ar) gamintojo internetinį puslapį, kuriame yra konkreti siūloma prekė, atitinkanti šioje eilutėje nustatytus reikalavimus prekei
</t>
    </r>
    <r>
      <rPr>
        <b/>
        <sz val="11"/>
        <color rgb="FFFF0000"/>
        <rFont val="Arial"/>
        <family val="2"/>
      </rPr>
      <t xml:space="preserve">Pildo tiekėjas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</si>
</sst>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color indexed="8"/>
      <name val="Calibri"/>
      <family val="2"/>
      <scheme val="minor"/>
    </font>
    <font>
      <sz val="10"/>
      <name val="Arial"/>
      <family val="2"/>
      <charset val="186"/>
    </font>
    <font>
      <u/>
      <sz val="11"/>
      <color theme="10"/>
      <name val="Calibri"/>
      <family val="2"/>
      <scheme val="minor"/>
    </font>
    <font>
      <u/>
      <sz val="11"/>
      <color theme="10"/>
      <name val="Calibri"/>
      <family val="2"/>
      <charset val="186"/>
      <scheme val="minor"/>
    </font>
    <font>
      <sz val="9"/>
      <color indexed="81"/>
      <name val="Tahoma"/>
      <charset val="1"/>
    </font>
    <font>
      <sz val="11"/>
      <color theme="1"/>
      <name val="Arial"/>
      <family val="2"/>
    </font>
    <font>
      <b/>
      <sz val="11"/>
      <color theme="1"/>
      <name val="Arial"/>
      <family val="2"/>
    </font>
    <font>
      <sz val="11"/>
      <color rgb="FFFF0000"/>
      <name val="Arial"/>
      <family val="2"/>
    </font>
    <font>
      <sz val="9"/>
      <color theme="1"/>
      <name val="Arial"/>
      <family val="2"/>
    </font>
    <font>
      <b/>
      <sz val="11"/>
      <name val="Arial"/>
      <family val="2"/>
    </font>
    <font>
      <b/>
      <sz val="11"/>
      <color rgb="FFFF0000"/>
      <name val="Arial"/>
      <family val="2"/>
    </font>
    <font>
      <sz val="11"/>
      <name val="Arial"/>
      <family val="2"/>
    </font>
    <font>
      <b/>
      <sz val="11"/>
      <color rgb="FF000000"/>
      <name val="Arial"/>
      <family val="2"/>
    </font>
    <font>
      <sz val="12"/>
      <color indexed="8"/>
      <name val="Arial"/>
      <family val="2"/>
    </font>
    <font>
      <b/>
      <sz val="9"/>
      <color theme="1"/>
      <name val="Arial"/>
      <family val="2"/>
    </font>
    <font>
      <sz val="9"/>
      <color rgb="FFFF0000"/>
      <name val="Arial"/>
      <family val="2"/>
    </font>
    <font>
      <b/>
      <sz val="9"/>
      <name val="Arial"/>
      <family val="2"/>
    </font>
    <font>
      <b/>
      <i/>
      <sz val="9"/>
      <color rgb="FFFF0000"/>
      <name val="Arial"/>
      <family val="2"/>
    </font>
    <font>
      <sz val="9"/>
      <color indexed="81"/>
      <name val="Tahoma"/>
      <family val="2"/>
    </font>
    <font>
      <sz val="11"/>
      <color rgb="FF000000"/>
      <name val="Arial"/>
      <family val="2"/>
    </font>
    <font>
      <sz val="9"/>
      <name val="Arial"/>
      <family val="2"/>
    </font>
    <font>
      <sz val="11"/>
      <color indexed="8"/>
      <name val="Arial"/>
      <family val="2"/>
    </font>
    <font>
      <sz val="11"/>
      <color theme="1"/>
      <name val="Times New Roman"/>
      <family val="1"/>
      <charset val="186"/>
    </font>
    <font>
      <sz val="11"/>
      <color rgb="FF000000"/>
      <name val="Arial"/>
      <family val="2"/>
      <charset val="186"/>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8">
    <xf numFmtId="0" fontId="0" fillId="0" borderId="0"/>
    <xf numFmtId="0" fontId="3" fillId="0" borderId="0"/>
    <xf numFmtId="0" fontId="6" fillId="0" borderId="0" applyNumberFormat="0" applyFill="0" applyBorder="0" applyAlignment="0" applyProtection="0"/>
    <xf numFmtId="0" fontId="5" fillId="0" borderId="0" applyNumberFormat="0" applyFill="0" applyBorder="0" applyAlignment="0" applyProtection="0"/>
    <xf numFmtId="0" fontId="4" fillId="0" borderId="0"/>
    <xf numFmtId="0" fontId="2" fillId="0" borderId="0"/>
    <xf numFmtId="0" fontId="1" fillId="0" borderId="0"/>
    <xf numFmtId="0" fontId="6" fillId="0" borderId="0" applyNumberFormat="0" applyFill="0" applyBorder="0" applyAlignment="0" applyProtection="0"/>
  </cellStyleXfs>
  <cellXfs count="66">
    <xf numFmtId="0" fontId="0" fillId="0" borderId="0" xfId="0"/>
    <xf numFmtId="0" fontId="8" fillId="0" borderId="0" xfId="0" applyFont="1" applyAlignment="1">
      <alignment wrapText="1"/>
    </xf>
    <xf numFmtId="0" fontId="12" fillId="2" borderId="1"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13" fillId="2" borderId="4" xfId="6" applyFont="1" applyFill="1" applyBorder="1" applyAlignment="1">
      <alignment horizontal="center" vertical="center"/>
    </xf>
    <xf numFmtId="0" fontId="8" fillId="0" borderId="0" xfId="0" applyFont="1"/>
    <xf numFmtId="0" fontId="16" fillId="0" borderId="2" xfId="1" applyFont="1" applyBorder="1" applyAlignment="1" applyProtection="1">
      <alignment horizontal="left" vertical="top" wrapText="1"/>
      <protection locked="0"/>
    </xf>
    <xf numFmtId="0" fontId="8" fillId="0" borderId="4" xfId="6" applyFont="1" applyBorder="1" applyProtection="1">
      <protection locked="0"/>
    </xf>
    <xf numFmtId="0" fontId="8" fillId="0" borderId="4" xfId="0" applyFont="1" applyBorder="1" applyProtection="1">
      <protection locked="0"/>
    </xf>
    <xf numFmtId="0" fontId="17" fillId="0" borderId="0" xfId="0" applyFont="1" applyAlignment="1">
      <alignment horizontal="left" vertical="top" wrapText="1"/>
    </xf>
    <xf numFmtId="0" fontId="11" fillId="0" borderId="0" xfId="0" applyFont="1" applyAlignment="1">
      <alignment horizontal="left" vertical="top" wrapText="1"/>
    </xf>
    <xf numFmtId="0" fontId="18" fillId="0" borderId="0" xfId="0" applyFont="1" applyAlignment="1">
      <alignment horizontal="left" vertical="top" wrapText="1"/>
    </xf>
    <xf numFmtId="0" fontId="19" fillId="0" borderId="1" xfId="0" applyFont="1" applyBorder="1" applyAlignment="1">
      <alignment horizontal="center" vertical="top" wrapText="1"/>
    </xf>
    <xf numFmtId="0" fontId="20" fillId="0" borderId="1" xfId="0" applyFont="1" applyBorder="1" applyAlignment="1">
      <alignment horizontal="left" vertical="top" wrapText="1"/>
    </xf>
    <xf numFmtId="0" fontId="8" fillId="0" borderId="4" xfId="0" applyFont="1" applyBorder="1" applyAlignment="1">
      <alignment wrapText="1"/>
    </xf>
    <xf numFmtId="0" fontId="16" fillId="0" borderId="7" xfId="1" applyFont="1" applyBorder="1" applyAlignment="1" applyProtection="1">
      <alignment horizontal="left" vertical="top" wrapText="1"/>
      <protection locked="0"/>
    </xf>
    <xf numFmtId="0" fontId="8" fillId="0" borderId="8" xfId="0" applyFont="1" applyBorder="1" applyProtection="1">
      <protection locked="0"/>
    </xf>
    <xf numFmtId="4" fontId="24" fillId="0" borderId="1" xfId="1" applyNumberFormat="1" applyFont="1" applyBorder="1" applyAlignment="1">
      <alignment horizontal="left" vertical="center" wrapText="1"/>
    </xf>
    <xf numFmtId="0" fontId="8" fillId="0" borderId="0" xfId="0" applyFont="1" applyAlignment="1">
      <alignment horizontal="left" wrapText="1"/>
    </xf>
    <xf numFmtId="0" fontId="8" fillId="0" borderId="0" xfId="0" applyFont="1" applyAlignment="1">
      <alignment horizontal="left"/>
    </xf>
    <xf numFmtId="0" fontId="8" fillId="3" borderId="1" xfId="0" applyFont="1" applyFill="1" applyBorder="1" applyAlignment="1">
      <alignment vertical="top"/>
    </xf>
    <xf numFmtId="0" fontId="8" fillId="3" borderId="1" xfId="0" applyFont="1" applyFill="1" applyBorder="1" applyAlignment="1">
      <alignment horizontal="left" vertical="top"/>
    </xf>
    <xf numFmtId="1" fontId="22" fillId="3" borderId="1" xfId="0" applyNumberFormat="1" applyFont="1" applyFill="1" applyBorder="1" applyAlignment="1" applyProtection="1">
      <alignment horizontal="left" vertical="center" wrapText="1"/>
      <protection locked="0"/>
    </xf>
    <xf numFmtId="0" fontId="8" fillId="3" borderId="3" xfId="0" applyFont="1" applyFill="1" applyBorder="1" applyAlignment="1">
      <alignment vertical="top"/>
    </xf>
    <xf numFmtId="0" fontId="25" fillId="3" borderId="1" xfId="0" applyFont="1" applyFill="1" applyBorder="1" applyAlignment="1">
      <alignment horizontal="left"/>
    </xf>
    <xf numFmtId="0" fontId="8" fillId="3" borderId="1" xfId="0" applyFont="1" applyFill="1" applyBorder="1" applyAlignment="1">
      <alignment horizontal="left"/>
    </xf>
    <xf numFmtId="0" fontId="8" fillId="3" borderId="1" xfId="0" applyFont="1" applyFill="1" applyBorder="1" applyAlignment="1">
      <alignment horizontal="left" wrapText="1"/>
    </xf>
    <xf numFmtId="0" fontId="6" fillId="3" borderId="3" xfId="7" applyFill="1" applyBorder="1" applyAlignment="1" applyProtection="1">
      <alignment horizontal="left" vertical="top" wrapText="1"/>
      <protection locked="0"/>
    </xf>
    <xf numFmtId="0" fontId="6" fillId="3" borderId="6" xfId="7" applyFill="1" applyBorder="1" applyAlignment="1" applyProtection="1">
      <alignment horizontal="left" vertical="top" wrapText="1"/>
      <protection locked="0"/>
    </xf>
    <xf numFmtId="0" fontId="8" fillId="3" borderId="3" xfId="0" applyFont="1" applyFill="1" applyBorder="1" applyAlignment="1">
      <alignment horizontal="left" vertical="top"/>
    </xf>
    <xf numFmtId="0" fontId="8" fillId="3" borderId="11" xfId="0" applyFont="1" applyFill="1" applyBorder="1"/>
    <xf numFmtId="0" fontId="6" fillId="0" borderId="4" xfId="7" applyBorder="1" applyAlignment="1">
      <alignment horizontal="left" wrapText="1"/>
    </xf>
    <xf numFmtId="0" fontId="8" fillId="3" borderId="12" xfId="0" applyFont="1" applyFill="1" applyBorder="1"/>
    <xf numFmtId="0" fontId="8" fillId="3" borderId="13" xfId="0" applyFont="1" applyFill="1" applyBorder="1"/>
    <xf numFmtId="0" fontId="26" fillId="3" borderId="11" xfId="0" applyFont="1" applyFill="1" applyBorder="1"/>
    <xf numFmtId="0" fontId="8" fillId="3" borderId="5" xfId="0" applyFont="1" applyFill="1" applyBorder="1" applyAlignment="1">
      <alignment horizontal="left" wrapText="1"/>
    </xf>
    <xf numFmtId="0" fontId="8" fillId="3" borderId="5" xfId="0" applyFont="1" applyFill="1" applyBorder="1" applyAlignment="1">
      <alignment vertical="top"/>
    </xf>
    <xf numFmtId="1" fontId="22" fillId="3" borderId="5" xfId="0" applyNumberFormat="1" applyFont="1" applyFill="1" applyBorder="1" applyAlignment="1" applyProtection="1">
      <alignment horizontal="left" vertical="center" wrapText="1"/>
      <protection locked="0"/>
    </xf>
    <xf numFmtId="0" fontId="8" fillId="3" borderId="1" xfId="0" applyFont="1" applyFill="1" applyBorder="1"/>
    <xf numFmtId="0" fontId="26" fillId="3" borderId="1" xfId="0" applyFont="1" applyFill="1" applyBorder="1"/>
    <xf numFmtId="4" fontId="24" fillId="3" borderId="1" xfId="1" applyNumberFormat="1" applyFont="1" applyFill="1" applyBorder="1" applyAlignment="1" applyProtection="1">
      <alignment horizontal="left" vertical="center" wrapText="1"/>
      <protection locked="0"/>
    </xf>
    <xf numFmtId="0" fontId="23" fillId="0" borderId="0" xfId="0" applyFont="1" applyAlignment="1">
      <alignment horizontal="left" vertical="top" wrapText="1"/>
    </xf>
    <xf numFmtId="0" fontId="11" fillId="0" borderId="0" xfId="0" applyFont="1" applyAlignment="1">
      <alignment horizontal="left" vertical="top" wrapText="1"/>
    </xf>
    <xf numFmtId="0" fontId="8" fillId="0" borderId="0" xfId="0" applyFont="1" applyAlignment="1">
      <alignment wrapText="1"/>
    </xf>
    <xf numFmtId="0" fontId="8" fillId="0" borderId="11" xfId="6" applyFont="1" applyBorder="1" applyProtection="1">
      <protection locked="0"/>
    </xf>
    <xf numFmtId="4" fontId="8"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 fontId="9" fillId="0" borderId="1" xfId="0" applyNumberFormat="1" applyFont="1" applyBorder="1" applyAlignment="1">
      <alignment horizontal="center" wrapText="1"/>
    </xf>
    <xf numFmtId="0" fontId="9" fillId="4" borderId="2" xfId="0" applyFont="1" applyFill="1" applyBorder="1" applyAlignment="1">
      <alignment horizontal="right" vertical="top" wrapText="1"/>
    </xf>
    <xf numFmtId="0" fontId="9" fillId="4" borderId="3" xfId="0" applyFont="1" applyFill="1" applyBorder="1" applyAlignment="1">
      <alignment horizontal="right" vertical="top" wrapText="1"/>
    </xf>
    <xf numFmtId="0" fontId="8" fillId="4" borderId="2" xfId="0" applyFont="1" applyFill="1" applyBorder="1" applyAlignment="1">
      <alignment horizontal="right" vertical="top" wrapText="1"/>
    </xf>
    <xf numFmtId="0" fontId="8" fillId="4" borderId="3" xfId="0" applyFont="1" applyFill="1" applyBorder="1" applyAlignment="1">
      <alignment horizontal="right" vertical="top" wrapText="1"/>
    </xf>
    <xf numFmtId="0" fontId="23" fillId="0" borderId="0" xfId="0" applyFont="1" applyAlignment="1">
      <alignment horizontal="left" vertical="top" wrapText="1"/>
    </xf>
    <xf numFmtId="0" fontId="8" fillId="4" borderId="9" xfId="0" applyFont="1" applyFill="1" applyBorder="1" applyAlignment="1">
      <alignment horizontal="right" vertical="top" wrapText="1"/>
    </xf>
    <xf numFmtId="0" fontId="8" fillId="4" borderId="10" xfId="0" applyFont="1" applyFill="1" applyBorder="1" applyAlignment="1">
      <alignment horizontal="right" vertical="top" wrapText="1"/>
    </xf>
    <xf numFmtId="0" fontId="11" fillId="0" borderId="0" xfId="0" applyFont="1" applyAlignment="1">
      <alignment horizontal="left" vertical="top" wrapText="1"/>
    </xf>
    <xf numFmtId="0" fontId="8" fillId="0" borderId="0" xfId="0" applyFont="1" applyAlignment="1">
      <alignment horizontal="right" wrapText="1"/>
    </xf>
    <xf numFmtId="0" fontId="9" fillId="0" borderId="0" xfId="0" applyFont="1" applyAlignment="1">
      <alignment horizontal="center" wrapText="1"/>
    </xf>
    <xf numFmtId="0" fontId="10" fillId="0" borderId="0" xfId="0" applyFont="1" applyAlignment="1">
      <alignment horizontal="center" vertical="top" wrapText="1"/>
    </xf>
    <xf numFmtId="0" fontId="9" fillId="0" borderId="0" xfId="0" applyFont="1" applyAlignment="1">
      <alignment horizontal="center" vertical="top" wrapText="1"/>
    </xf>
    <xf numFmtId="0" fontId="8" fillId="0" borderId="0" xfId="0" applyFont="1" applyAlignment="1">
      <alignment wrapText="1"/>
    </xf>
    <xf numFmtId="0" fontId="0" fillId="0" borderId="0" xfId="0" applyAlignment="1">
      <alignment wrapText="1"/>
    </xf>
    <xf numFmtId="0" fontId="8" fillId="0" borderId="0" xfId="0" applyFont="1" applyAlignment="1">
      <alignment vertical="top" wrapText="1"/>
    </xf>
    <xf numFmtId="0" fontId="22" fillId="0" borderId="0" xfId="0" applyFont="1" applyAlignment="1">
      <alignment horizontal="left" vertical="top" wrapText="1"/>
    </xf>
    <xf numFmtId="0" fontId="8" fillId="0" borderId="0" xfId="0" applyFont="1" applyAlignment="1">
      <alignment horizontal="left" wrapText="1"/>
    </xf>
  </cellXfs>
  <cellStyles count="8">
    <cellStyle name="Hyperlink" xfId="7" builtinId="8"/>
    <cellStyle name="Hyperlink 2" xfId="2" xr:uid="{00000000-0005-0000-0000-000000000000}"/>
    <cellStyle name="Hyperlink 3" xfId="3" xr:uid="{00000000-0005-0000-0000-000001000000}"/>
    <cellStyle name="Normal" xfId="0" builtinId="0"/>
    <cellStyle name="Normal 2" xfId="1" xr:uid="{00000000-0005-0000-0000-000003000000}"/>
    <cellStyle name="Normal 2 2" xfId="4" xr:uid="{00000000-0005-0000-0000-000004000000}"/>
    <cellStyle name="Normal 2 3 2" xfId="5" xr:uid="{00000000-0005-0000-0000-000005000000}"/>
    <cellStyle name="Normal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8"/>
  <sheetViews>
    <sheetView tabSelected="1" topLeftCell="A112" zoomScale="85" zoomScaleNormal="85" workbookViewId="0">
      <selection activeCell="I128" sqref="I128"/>
    </sheetView>
  </sheetViews>
  <sheetFormatPr defaultColWidth="9.28515625" defaultRowHeight="14.25" x14ac:dyDescent="0.2"/>
  <cols>
    <col min="1" max="1" width="19" style="19" customWidth="1"/>
    <col min="2" max="2" width="86.28515625" style="1" customWidth="1"/>
    <col min="3" max="3" width="9.7109375" style="1" customWidth="1"/>
    <col min="4" max="4" width="10.42578125" style="1" customWidth="1"/>
    <col min="5" max="5" width="12.7109375" style="1" customWidth="1"/>
    <col min="6" max="6" width="17.28515625" style="1" customWidth="1"/>
    <col min="7" max="7" width="62.7109375" style="1" customWidth="1"/>
    <col min="8" max="8" width="17.85546875" style="1" customWidth="1"/>
    <col min="9" max="9" width="16.28515625" style="44" customWidth="1"/>
    <col min="10" max="10" width="16" style="1" customWidth="1"/>
    <col min="11" max="11" width="26.42578125" style="1" customWidth="1"/>
    <col min="12" max="12" width="19.42578125" style="1" customWidth="1"/>
    <col min="13" max="16384" width="9.28515625" style="1"/>
  </cols>
  <sheetData>
    <row r="1" spans="1:12" ht="13.9" customHeight="1" x14ac:dyDescent="0.2">
      <c r="G1" s="57" t="s">
        <v>0</v>
      </c>
      <c r="H1" s="57"/>
      <c r="I1" s="57"/>
      <c r="J1" s="57"/>
      <c r="K1" s="57"/>
      <c r="L1" s="57"/>
    </row>
    <row r="2" spans="1:12" ht="13.9" customHeight="1" x14ac:dyDescent="0.25">
      <c r="D2" s="58" t="s">
        <v>1</v>
      </c>
      <c r="E2" s="58"/>
      <c r="F2" s="58"/>
    </row>
    <row r="3" spans="1:12" ht="15" customHeight="1" x14ac:dyDescent="0.2">
      <c r="B3" s="59"/>
      <c r="C3" s="59"/>
      <c r="D3" s="59"/>
      <c r="E3" s="59"/>
      <c r="F3" s="59"/>
      <c r="G3" s="59"/>
    </row>
    <row r="4" spans="1:12" ht="35.450000000000003" customHeight="1" x14ac:dyDescent="0.2">
      <c r="B4" s="60" t="s">
        <v>140</v>
      </c>
      <c r="C4" s="60"/>
      <c r="D4" s="60"/>
      <c r="E4" s="60"/>
      <c r="F4" s="60"/>
      <c r="G4" s="60"/>
    </row>
    <row r="6" spans="1:12" ht="13.9" customHeight="1" x14ac:dyDescent="0.2">
      <c r="B6" s="56" t="s">
        <v>2</v>
      </c>
      <c r="C6" s="56"/>
      <c r="D6" s="56"/>
      <c r="E6" s="56"/>
      <c r="F6" s="56"/>
      <c r="G6" s="56"/>
      <c r="H6" s="56"/>
      <c r="I6" s="43"/>
    </row>
    <row r="7" spans="1:12" ht="13.9" customHeight="1" x14ac:dyDescent="0.2">
      <c r="B7" s="53" t="s">
        <v>3</v>
      </c>
      <c r="C7" s="53"/>
      <c r="D7" s="53"/>
      <c r="E7" s="53"/>
      <c r="F7" s="53"/>
      <c r="G7" s="53"/>
      <c r="H7" s="53"/>
      <c r="I7" s="42"/>
    </row>
    <row r="8" spans="1:12" ht="13.9" customHeight="1" x14ac:dyDescent="0.2">
      <c r="B8" s="12"/>
      <c r="C8" s="11"/>
      <c r="D8" s="11"/>
      <c r="E8" s="11"/>
      <c r="F8" s="11"/>
      <c r="G8" s="11"/>
      <c r="H8" s="11"/>
      <c r="I8" s="43"/>
    </row>
    <row r="9" spans="1:12" ht="54.6" customHeight="1" x14ac:dyDescent="0.2">
      <c r="B9" s="13" t="s">
        <v>4</v>
      </c>
      <c r="C9" s="14" t="s">
        <v>5</v>
      </c>
      <c r="D9" s="11"/>
      <c r="E9" s="11"/>
      <c r="F9" s="11"/>
      <c r="G9" s="11"/>
      <c r="H9" s="11"/>
      <c r="I9" s="43"/>
    </row>
    <row r="10" spans="1:12" ht="46.15" customHeight="1" x14ac:dyDescent="0.2">
      <c r="B10" s="13" t="s">
        <v>6</v>
      </c>
      <c r="C10" s="14" t="s">
        <v>5</v>
      </c>
      <c r="D10" s="11"/>
      <c r="E10" s="11"/>
      <c r="F10" s="11"/>
      <c r="G10" s="11"/>
      <c r="H10" s="11"/>
      <c r="I10" s="43"/>
    </row>
    <row r="11" spans="1:12" ht="13.9" customHeight="1" x14ac:dyDescent="0.2">
      <c r="B11" s="12"/>
      <c r="C11" s="11"/>
      <c r="D11" s="11"/>
      <c r="E11" s="11"/>
      <c r="F11" s="11"/>
      <c r="G11" s="11"/>
      <c r="H11" s="11"/>
      <c r="I11" s="43"/>
    </row>
    <row r="12" spans="1:12" ht="13.9" customHeight="1" x14ac:dyDescent="0.2">
      <c r="B12" s="10" t="s">
        <v>7</v>
      </c>
      <c r="C12" s="11"/>
      <c r="D12" s="11"/>
      <c r="E12" s="11"/>
      <c r="F12" s="11"/>
      <c r="G12" s="11"/>
      <c r="H12" s="11"/>
      <c r="I12" s="43"/>
    </row>
    <row r="13" spans="1:12" s="6" customFormat="1" ht="118.5" customHeight="1" x14ac:dyDescent="0.2">
      <c r="A13" s="20"/>
      <c r="B13" s="2" t="s">
        <v>8</v>
      </c>
      <c r="C13" s="2" t="s">
        <v>9</v>
      </c>
      <c r="D13" s="2" t="s">
        <v>10</v>
      </c>
      <c r="E13" s="2" t="s">
        <v>11</v>
      </c>
      <c r="F13" s="2" t="s">
        <v>12</v>
      </c>
      <c r="G13" s="3" t="s">
        <v>142</v>
      </c>
      <c r="H13" s="2" t="s">
        <v>13</v>
      </c>
      <c r="I13" s="2" t="s">
        <v>138</v>
      </c>
      <c r="J13" s="2" t="s">
        <v>139</v>
      </c>
      <c r="K13" s="4" t="s">
        <v>14</v>
      </c>
      <c r="L13" s="5" t="s">
        <v>15</v>
      </c>
    </row>
    <row r="14" spans="1:12" s="6" customFormat="1" ht="15" customHeight="1" x14ac:dyDescent="0.25">
      <c r="A14" s="25"/>
      <c r="B14" s="30" t="s">
        <v>25</v>
      </c>
      <c r="C14" s="21" t="s">
        <v>27</v>
      </c>
      <c r="D14" s="22">
        <v>5</v>
      </c>
      <c r="E14" s="23">
        <v>1</v>
      </c>
      <c r="F14" s="22">
        <v>5</v>
      </c>
      <c r="G14" s="28"/>
      <c r="H14" s="41"/>
      <c r="I14" s="18">
        <f>F14*H14</f>
        <v>0</v>
      </c>
      <c r="J14" s="45">
        <f>E14*H14</f>
        <v>0</v>
      </c>
      <c r="K14" s="7"/>
      <c r="L14" s="8"/>
    </row>
    <row r="15" spans="1:12" s="6" customFormat="1" ht="15" customHeight="1" x14ac:dyDescent="0.2">
      <c r="A15" s="26"/>
      <c r="B15" s="30" t="s">
        <v>26</v>
      </c>
      <c r="C15" s="21" t="s">
        <v>28</v>
      </c>
      <c r="D15" s="22">
        <v>10</v>
      </c>
      <c r="E15" s="23"/>
      <c r="F15" s="22">
        <v>70</v>
      </c>
      <c r="G15" s="28"/>
      <c r="H15" s="41"/>
      <c r="I15" s="18">
        <f t="shared" ref="I15:I78" si="0">F15*H15</f>
        <v>0</v>
      </c>
      <c r="J15" s="45">
        <f t="shared" ref="J15:J78" si="1">E15*H15</f>
        <v>0</v>
      </c>
      <c r="K15" s="7"/>
      <c r="L15" s="9"/>
    </row>
    <row r="16" spans="1:12" s="6" customFormat="1" ht="15" customHeight="1" x14ac:dyDescent="0.2">
      <c r="A16" s="26"/>
      <c r="B16" s="30" t="s">
        <v>29</v>
      </c>
      <c r="C16" s="21" t="s">
        <v>28</v>
      </c>
      <c r="D16" s="22">
        <v>10</v>
      </c>
      <c r="E16" s="23"/>
      <c r="F16" s="22">
        <v>10</v>
      </c>
      <c r="G16" s="28"/>
      <c r="H16" s="41"/>
      <c r="I16" s="18">
        <f t="shared" si="0"/>
        <v>0</v>
      </c>
      <c r="J16" s="45">
        <f t="shared" si="1"/>
        <v>0</v>
      </c>
      <c r="K16" s="7"/>
      <c r="L16" s="9"/>
    </row>
    <row r="17" spans="1:12" s="6" customFormat="1" ht="15" customHeight="1" x14ac:dyDescent="0.25">
      <c r="A17" s="25"/>
      <c r="B17" s="30" t="s">
        <v>30</v>
      </c>
      <c r="C17" s="21" t="s">
        <v>28</v>
      </c>
      <c r="D17" s="22">
        <v>5</v>
      </c>
      <c r="E17" s="23"/>
      <c r="F17" s="22">
        <v>5</v>
      </c>
      <c r="G17" s="28"/>
      <c r="H17" s="41"/>
      <c r="I17" s="18">
        <f t="shared" si="0"/>
        <v>0</v>
      </c>
      <c r="J17" s="45">
        <f t="shared" si="1"/>
        <v>0</v>
      </c>
      <c r="K17" s="7"/>
      <c r="L17" s="9"/>
    </row>
    <row r="18" spans="1:12" s="6" customFormat="1" ht="15" customHeight="1" x14ac:dyDescent="0.25">
      <c r="A18" s="25"/>
      <c r="B18" s="30" t="s">
        <v>31</v>
      </c>
      <c r="C18" s="21" t="s">
        <v>27</v>
      </c>
      <c r="D18" s="22">
        <v>10</v>
      </c>
      <c r="E18" s="23">
        <v>1</v>
      </c>
      <c r="F18" s="22">
        <v>10</v>
      </c>
      <c r="G18" s="28"/>
      <c r="H18" s="41"/>
      <c r="I18" s="18">
        <f t="shared" si="0"/>
        <v>0</v>
      </c>
      <c r="J18" s="45">
        <f t="shared" si="1"/>
        <v>0</v>
      </c>
      <c r="K18" s="7"/>
      <c r="L18" s="8"/>
    </row>
    <row r="19" spans="1:12" s="6" customFormat="1" ht="15" customHeight="1" x14ac:dyDescent="0.25">
      <c r="A19" s="25"/>
      <c r="B19" s="30" t="s">
        <v>32</v>
      </c>
      <c r="C19" s="21" t="s">
        <v>28</v>
      </c>
      <c r="D19" s="22">
        <v>10</v>
      </c>
      <c r="E19" s="23"/>
      <c r="F19" s="22">
        <v>10</v>
      </c>
      <c r="G19" s="28"/>
      <c r="H19" s="41"/>
      <c r="I19" s="18">
        <f t="shared" si="0"/>
        <v>0</v>
      </c>
      <c r="J19" s="45">
        <f t="shared" si="1"/>
        <v>0</v>
      </c>
      <c r="K19" s="7"/>
      <c r="L19" s="8"/>
    </row>
    <row r="20" spans="1:12" s="6" customFormat="1" ht="15" customHeight="1" x14ac:dyDescent="0.25">
      <c r="A20" s="25"/>
      <c r="B20" s="30" t="s">
        <v>38</v>
      </c>
      <c r="C20" s="21" t="s">
        <v>28</v>
      </c>
      <c r="D20" s="22">
        <v>10</v>
      </c>
      <c r="E20" s="23"/>
      <c r="F20" s="22">
        <v>250</v>
      </c>
      <c r="G20" s="28"/>
      <c r="H20" s="41"/>
      <c r="I20" s="18">
        <f t="shared" si="0"/>
        <v>0</v>
      </c>
      <c r="J20" s="45">
        <f t="shared" si="1"/>
        <v>0</v>
      </c>
      <c r="K20" s="7"/>
      <c r="L20" s="9"/>
    </row>
    <row r="21" spans="1:12" s="6" customFormat="1" ht="15" customHeight="1" x14ac:dyDescent="0.25">
      <c r="A21" s="25"/>
      <c r="B21" s="30" t="s">
        <v>39</v>
      </c>
      <c r="C21" s="21" t="s">
        <v>27</v>
      </c>
      <c r="D21" s="22">
        <v>10</v>
      </c>
      <c r="E21" s="23">
        <v>1</v>
      </c>
      <c r="F21" s="22">
        <v>10</v>
      </c>
      <c r="G21" s="28"/>
      <c r="H21" s="41"/>
      <c r="I21" s="18">
        <f t="shared" si="0"/>
        <v>0</v>
      </c>
      <c r="J21" s="45">
        <f t="shared" si="1"/>
        <v>0</v>
      </c>
      <c r="K21" s="7"/>
      <c r="L21" s="9"/>
    </row>
    <row r="22" spans="1:12" s="6" customFormat="1" ht="15" customHeight="1" x14ac:dyDescent="0.25">
      <c r="A22" s="25"/>
      <c r="B22" s="30" t="s">
        <v>33</v>
      </c>
      <c r="C22" s="21" t="s">
        <v>27</v>
      </c>
      <c r="D22" s="22">
        <v>10</v>
      </c>
      <c r="E22" s="23">
        <v>1</v>
      </c>
      <c r="F22" s="22">
        <v>10</v>
      </c>
      <c r="G22" s="28"/>
      <c r="H22" s="41"/>
      <c r="I22" s="18">
        <f t="shared" si="0"/>
        <v>0</v>
      </c>
      <c r="J22" s="45">
        <f t="shared" si="1"/>
        <v>0</v>
      </c>
      <c r="K22" s="7"/>
      <c r="L22" s="9"/>
    </row>
    <row r="23" spans="1:12" s="6" customFormat="1" ht="15" customHeight="1" x14ac:dyDescent="0.25">
      <c r="A23" s="25"/>
      <c r="B23" s="30" t="s">
        <v>34</v>
      </c>
      <c r="C23" s="21" t="s">
        <v>27</v>
      </c>
      <c r="D23" s="22">
        <v>10</v>
      </c>
      <c r="E23" s="23">
        <v>1</v>
      </c>
      <c r="F23" s="22">
        <v>10</v>
      </c>
      <c r="G23" s="28"/>
      <c r="H23" s="41"/>
      <c r="I23" s="18">
        <f t="shared" si="0"/>
        <v>0</v>
      </c>
      <c r="J23" s="45">
        <f t="shared" si="1"/>
        <v>0</v>
      </c>
      <c r="K23" s="7"/>
      <c r="L23" s="9"/>
    </row>
    <row r="24" spans="1:12" s="6" customFormat="1" ht="15" customHeight="1" x14ac:dyDescent="0.2">
      <c r="A24" s="26"/>
      <c r="B24" s="30" t="s">
        <v>36</v>
      </c>
      <c r="C24" s="21" t="s">
        <v>28</v>
      </c>
      <c r="D24" s="22">
        <v>5</v>
      </c>
      <c r="E24" s="23"/>
      <c r="F24" s="22">
        <v>550</v>
      </c>
      <c r="G24" s="28"/>
      <c r="H24" s="41"/>
      <c r="I24" s="18">
        <f t="shared" si="0"/>
        <v>0</v>
      </c>
      <c r="J24" s="45">
        <f t="shared" si="1"/>
        <v>0</v>
      </c>
      <c r="K24" s="7"/>
      <c r="L24" s="9"/>
    </row>
    <row r="25" spans="1:12" s="6" customFormat="1" ht="15" customHeight="1" x14ac:dyDescent="0.2">
      <c r="A25" s="26"/>
      <c r="B25" s="30" t="s">
        <v>35</v>
      </c>
      <c r="C25" s="21" t="s">
        <v>28</v>
      </c>
      <c r="D25" s="22">
        <v>10</v>
      </c>
      <c r="E25" s="23"/>
      <c r="F25" s="22">
        <v>1100</v>
      </c>
      <c r="G25" s="28"/>
      <c r="H25" s="41"/>
      <c r="I25" s="18">
        <f t="shared" si="0"/>
        <v>0</v>
      </c>
      <c r="J25" s="45">
        <f t="shared" si="1"/>
        <v>0</v>
      </c>
      <c r="K25" s="7"/>
      <c r="L25" s="9"/>
    </row>
    <row r="26" spans="1:12" s="6" customFormat="1" ht="15" customHeight="1" x14ac:dyDescent="0.2">
      <c r="A26" s="26"/>
      <c r="B26" s="30" t="s">
        <v>37</v>
      </c>
      <c r="C26" s="21" t="s">
        <v>28</v>
      </c>
      <c r="D26" s="22">
        <v>5</v>
      </c>
      <c r="E26" s="23"/>
      <c r="F26" s="22">
        <v>1500</v>
      </c>
      <c r="G26" s="28"/>
      <c r="H26" s="41"/>
      <c r="I26" s="18">
        <f t="shared" si="0"/>
        <v>0</v>
      </c>
      <c r="J26" s="45">
        <f t="shared" si="1"/>
        <v>0</v>
      </c>
      <c r="K26" s="7"/>
      <c r="L26" s="9"/>
    </row>
    <row r="27" spans="1:12" s="6" customFormat="1" ht="15" customHeight="1" x14ac:dyDescent="0.25">
      <c r="A27" s="25"/>
      <c r="B27" s="30" t="s">
        <v>40</v>
      </c>
      <c r="C27" s="21" t="s">
        <v>28</v>
      </c>
      <c r="D27" s="22">
        <v>10</v>
      </c>
      <c r="E27" s="23"/>
      <c r="F27" s="22">
        <v>3000</v>
      </c>
      <c r="G27" s="28"/>
      <c r="H27" s="41"/>
      <c r="I27" s="18">
        <f t="shared" si="0"/>
        <v>0</v>
      </c>
      <c r="J27" s="45">
        <f t="shared" si="1"/>
        <v>0</v>
      </c>
      <c r="K27" s="7"/>
      <c r="L27" s="8"/>
    </row>
    <row r="28" spans="1:12" s="6" customFormat="1" ht="15" customHeight="1" x14ac:dyDescent="0.25">
      <c r="A28" s="25"/>
      <c r="B28" s="30" t="s">
        <v>41</v>
      </c>
      <c r="C28" s="21" t="s">
        <v>28</v>
      </c>
      <c r="D28" s="22">
        <v>5</v>
      </c>
      <c r="E28" s="23"/>
      <c r="F28" s="22">
        <v>1500</v>
      </c>
      <c r="G28" s="28"/>
      <c r="H28" s="41"/>
      <c r="I28" s="18">
        <f t="shared" si="0"/>
        <v>0</v>
      </c>
      <c r="J28" s="45">
        <f t="shared" si="1"/>
        <v>0</v>
      </c>
      <c r="K28" s="7"/>
      <c r="L28" s="8"/>
    </row>
    <row r="29" spans="1:12" s="6" customFormat="1" ht="15" customHeight="1" x14ac:dyDescent="0.25">
      <c r="A29" s="25"/>
      <c r="B29" s="30" t="s">
        <v>42</v>
      </c>
      <c r="C29" s="21" t="s">
        <v>28</v>
      </c>
      <c r="D29" s="22">
        <v>10</v>
      </c>
      <c r="E29" s="23"/>
      <c r="F29" s="22">
        <v>3000</v>
      </c>
      <c r="G29" s="28"/>
      <c r="H29" s="41"/>
      <c r="I29" s="18">
        <f t="shared" si="0"/>
        <v>0</v>
      </c>
      <c r="J29" s="45">
        <f t="shared" si="1"/>
        <v>0</v>
      </c>
      <c r="K29" s="7"/>
      <c r="L29" s="9"/>
    </row>
    <row r="30" spans="1:12" s="6" customFormat="1" ht="15" customHeight="1" x14ac:dyDescent="0.25">
      <c r="A30" s="25"/>
      <c r="B30" s="30" t="s">
        <v>43</v>
      </c>
      <c r="C30" s="21" t="s">
        <v>28</v>
      </c>
      <c r="D30" s="22">
        <v>5</v>
      </c>
      <c r="E30" s="23"/>
      <c r="F30" s="22">
        <v>1500</v>
      </c>
      <c r="G30" s="28"/>
      <c r="H30" s="41"/>
      <c r="I30" s="18">
        <f t="shared" si="0"/>
        <v>0</v>
      </c>
      <c r="J30" s="45">
        <f t="shared" si="1"/>
        <v>0</v>
      </c>
      <c r="K30" s="7"/>
      <c r="L30" s="9"/>
    </row>
    <row r="31" spans="1:12" s="6" customFormat="1" ht="15" customHeight="1" x14ac:dyDescent="0.25">
      <c r="A31" s="25"/>
      <c r="B31" s="30" t="s">
        <v>44</v>
      </c>
      <c r="C31" s="21" t="s">
        <v>28</v>
      </c>
      <c r="D31" s="22">
        <v>10</v>
      </c>
      <c r="E31" s="23"/>
      <c r="F31" s="22">
        <v>3000</v>
      </c>
      <c r="G31" s="28"/>
      <c r="H31" s="41"/>
      <c r="I31" s="18">
        <f t="shared" si="0"/>
        <v>0</v>
      </c>
      <c r="J31" s="45">
        <f t="shared" si="1"/>
        <v>0</v>
      </c>
      <c r="K31" s="7"/>
      <c r="L31" s="9"/>
    </row>
    <row r="32" spans="1:12" s="6" customFormat="1" ht="15" customHeight="1" x14ac:dyDescent="0.2">
      <c r="A32" s="26"/>
      <c r="B32" s="30" t="s">
        <v>47</v>
      </c>
      <c r="C32" s="21" t="s">
        <v>28</v>
      </c>
      <c r="D32" s="22">
        <v>5</v>
      </c>
      <c r="E32" s="23"/>
      <c r="F32" s="22">
        <v>1500</v>
      </c>
      <c r="G32" s="28"/>
      <c r="H32" s="41"/>
      <c r="I32" s="18">
        <f t="shared" si="0"/>
        <v>0</v>
      </c>
      <c r="J32" s="45">
        <f t="shared" si="1"/>
        <v>0</v>
      </c>
      <c r="K32" s="7"/>
      <c r="L32" s="9"/>
    </row>
    <row r="33" spans="1:12" s="6" customFormat="1" ht="15" customHeight="1" x14ac:dyDescent="0.2">
      <c r="A33" s="26"/>
      <c r="B33" s="30" t="s">
        <v>48</v>
      </c>
      <c r="C33" s="21" t="s">
        <v>28</v>
      </c>
      <c r="D33" s="22">
        <v>10</v>
      </c>
      <c r="E33" s="23"/>
      <c r="F33" s="22">
        <v>3000</v>
      </c>
      <c r="G33" s="28"/>
      <c r="H33" s="41"/>
      <c r="I33" s="18">
        <f t="shared" si="0"/>
        <v>0</v>
      </c>
      <c r="J33" s="45">
        <f t="shared" si="1"/>
        <v>0</v>
      </c>
      <c r="K33" s="7"/>
      <c r="L33" s="9"/>
    </row>
    <row r="34" spans="1:12" s="6" customFormat="1" ht="15" customHeight="1" x14ac:dyDescent="0.2">
      <c r="A34" s="26"/>
      <c r="B34" s="30" t="s">
        <v>45</v>
      </c>
      <c r="C34" s="21" t="s">
        <v>28</v>
      </c>
      <c r="D34" s="22">
        <v>10</v>
      </c>
      <c r="E34" s="23"/>
      <c r="F34" s="22">
        <v>3000</v>
      </c>
      <c r="G34" s="28"/>
      <c r="H34" s="41"/>
      <c r="I34" s="18">
        <f t="shared" si="0"/>
        <v>0</v>
      </c>
      <c r="J34" s="45">
        <f t="shared" si="1"/>
        <v>0</v>
      </c>
      <c r="K34" s="7"/>
      <c r="L34" s="9"/>
    </row>
    <row r="35" spans="1:12" s="6" customFormat="1" ht="15" customHeight="1" x14ac:dyDescent="0.25">
      <c r="A35" s="25"/>
      <c r="B35" s="30" t="s">
        <v>46</v>
      </c>
      <c r="C35" s="21" t="s">
        <v>28</v>
      </c>
      <c r="D35" s="22">
        <v>5</v>
      </c>
      <c r="E35" s="23"/>
      <c r="F35" s="22">
        <v>1375</v>
      </c>
      <c r="G35" s="28"/>
      <c r="H35" s="41"/>
      <c r="I35" s="18">
        <f t="shared" si="0"/>
        <v>0</v>
      </c>
      <c r="J35" s="45">
        <f t="shared" si="1"/>
        <v>0</v>
      </c>
      <c r="K35" s="7"/>
      <c r="L35" s="8"/>
    </row>
    <row r="36" spans="1:12" s="6" customFormat="1" ht="15" customHeight="1" x14ac:dyDescent="0.25">
      <c r="A36" s="25"/>
      <c r="B36" s="30" t="s">
        <v>49</v>
      </c>
      <c r="C36" s="21" t="s">
        <v>28</v>
      </c>
      <c r="D36" s="22">
        <v>10</v>
      </c>
      <c r="E36" s="23"/>
      <c r="F36" s="22">
        <v>2750</v>
      </c>
      <c r="G36" s="28"/>
      <c r="H36" s="41"/>
      <c r="I36" s="18">
        <f t="shared" si="0"/>
        <v>0</v>
      </c>
      <c r="J36" s="45">
        <f t="shared" si="1"/>
        <v>0</v>
      </c>
      <c r="K36" s="7"/>
      <c r="L36" s="8"/>
    </row>
    <row r="37" spans="1:12" s="6" customFormat="1" ht="15" customHeight="1" x14ac:dyDescent="0.25">
      <c r="A37" s="25"/>
      <c r="B37" s="30" t="s">
        <v>50</v>
      </c>
      <c r="C37" s="21" t="s">
        <v>28</v>
      </c>
      <c r="D37" s="22">
        <v>10</v>
      </c>
      <c r="E37" s="23"/>
      <c r="F37" s="22">
        <v>2750</v>
      </c>
      <c r="G37" s="28"/>
      <c r="H37" s="41"/>
      <c r="I37" s="18">
        <f t="shared" si="0"/>
        <v>0</v>
      </c>
      <c r="J37" s="45">
        <f t="shared" si="1"/>
        <v>0</v>
      </c>
      <c r="K37" s="7"/>
      <c r="L37" s="9"/>
    </row>
    <row r="38" spans="1:12" s="6" customFormat="1" ht="15" customHeight="1" x14ac:dyDescent="0.25">
      <c r="A38" s="25"/>
      <c r="B38" s="30" t="s">
        <v>51</v>
      </c>
      <c r="C38" s="21" t="s">
        <v>28</v>
      </c>
      <c r="D38" s="22">
        <v>3</v>
      </c>
      <c r="E38" s="23"/>
      <c r="F38" s="22">
        <v>825</v>
      </c>
      <c r="G38" s="28"/>
      <c r="H38" s="41"/>
      <c r="I38" s="18">
        <f t="shared" si="0"/>
        <v>0</v>
      </c>
      <c r="J38" s="45">
        <f t="shared" si="1"/>
        <v>0</v>
      </c>
      <c r="K38" s="7"/>
      <c r="L38" s="9"/>
    </row>
    <row r="39" spans="1:12" s="6" customFormat="1" ht="15" customHeight="1" x14ac:dyDescent="0.25">
      <c r="A39" s="25"/>
      <c r="B39" s="30" t="s">
        <v>52</v>
      </c>
      <c r="C39" s="21" t="s">
        <v>28</v>
      </c>
      <c r="D39" s="22">
        <v>5</v>
      </c>
      <c r="E39" s="23"/>
      <c r="F39" s="22">
        <v>1375</v>
      </c>
      <c r="G39" s="28"/>
      <c r="H39" s="41"/>
      <c r="I39" s="18">
        <f t="shared" si="0"/>
        <v>0</v>
      </c>
      <c r="J39" s="45">
        <f t="shared" si="1"/>
        <v>0</v>
      </c>
      <c r="K39" s="7"/>
      <c r="L39" s="9"/>
    </row>
    <row r="40" spans="1:12" s="6" customFormat="1" ht="15" customHeight="1" x14ac:dyDescent="0.25">
      <c r="A40" s="25"/>
      <c r="B40" s="31" t="s">
        <v>53</v>
      </c>
      <c r="C40" s="21" t="s">
        <v>28</v>
      </c>
      <c r="D40" s="22">
        <v>10</v>
      </c>
      <c r="E40" s="23"/>
      <c r="F40" s="22">
        <v>2750</v>
      </c>
      <c r="G40" s="29"/>
      <c r="H40" s="41"/>
      <c r="I40" s="18">
        <f t="shared" si="0"/>
        <v>0</v>
      </c>
      <c r="J40" s="45">
        <f t="shared" si="1"/>
        <v>0</v>
      </c>
      <c r="K40" s="16"/>
      <c r="L40" s="17"/>
    </row>
    <row r="41" spans="1:12" ht="15.75" customHeight="1" x14ac:dyDescent="0.25">
      <c r="A41" s="25"/>
      <c r="B41" s="6" t="s">
        <v>54</v>
      </c>
      <c r="C41" s="21" t="s">
        <v>28</v>
      </c>
      <c r="D41" s="22">
        <v>5</v>
      </c>
      <c r="E41" s="23"/>
      <c r="F41" s="22">
        <v>1250</v>
      </c>
      <c r="G41" s="32"/>
      <c r="H41" s="41"/>
      <c r="I41" s="18">
        <f t="shared" si="0"/>
        <v>0</v>
      </c>
      <c r="J41" s="45">
        <f t="shared" si="1"/>
        <v>0</v>
      </c>
      <c r="K41" s="15"/>
      <c r="L41" s="15"/>
    </row>
    <row r="42" spans="1:12" ht="15" customHeight="1" x14ac:dyDescent="0.25">
      <c r="A42" s="27"/>
      <c r="B42" s="31" t="s">
        <v>55</v>
      </c>
      <c r="C42" s="21" t="s">
        <v>28</v>
      </c>
      <c r="D42" s="22">
        <v>5</v>
      </c>
      <c r="E42" s="23"/>
      <c r="F42" s="22">
        <v>1250</v>
      </c>
      <c r="G42" s="32"/>
      <c r="H42" s="41"/>
      <c r="I42" s="18">
        <f t="shared" si="0"/>
        <v>0</v>
      </c>
      <c r="J42" s="45">
        <f t="shared" si="1"/>
        <v>0</v>
      </c>
      <c r="K42" s="15"/>
      <c r="L42" s="15"/>
    </row>
    <row r="43" spans="1:12" ht="15" customHeight="1" x14ac:dyDescent="0.25">
      <c r="A43" s="27"/>
      <c r="B43" s="31" t="s">
        <v>56</v>
      </c>
      <c r="C43" s="21" t="s">
        <v>28</v>
      </c>
      <c r="D43" s="22">
        <v>5</v>
      </c>
      <c r="E43" s="23"/>
      <c r="F43" s="22">
        <v>1250</v>
      </c>
      <c r="G43" s="32"/>
      <c r="H43" s="41"/>
      <c r="I43" s="18">
        <f t="shared" si="0"/>
        <v>0</v>
      </c>
      <c r="J43" s="45">
        <f t="shared" si="1"/>
        <v>0</v>
      </c>
      <c r="K43" s="15"/>
      <c r="L43" s="15"/>
    </row>
    <row r="44" spans="1:12" ht="15" customHeight="1" x14ac:dyDescent="0.25">
      <c r="A44" s="25"/>
      <c r="B44" s="31" t="s">
        <v>57</v>
      </c>
      <c r="C44" s="21" t="s">
        <v>28</v>
      </c>
      <c r="D44" s="22">
        <v>5</v>
      </c>
      <c r="E44" s="23"/>
      <c r="F44" s="22">
        <v>1250</v>
      </c>
      <c r="G44" s="32"/>
      <c r="H44" s="41"/>
      <c r="I44" s="18">
        <f t="shared" si="0"/>
        <v>0</v>
      </c>
      <c r="J44" s="45">
        <f t="shared" si="1"/>
        <v>0</v>
      </c>
      <c r="K44" s="15"/>
      <c r="L44" s="15"/>
    </row>
    <row r="45" spans="1:12" ht="15" customHeight="1" x14ac:dyDescent="0.25">
      <c r="A45" s="25"/>
      <c r="B45" s="31" t="s">
        <v>58</v>
      </c>
      <c r="C45" s="21" t="s">
        <v>28</v>
      </c>
      <c r="D45" s="22">
        <v>3</v>
      </c>
      <c r="E45" s="23"/>
      <c r="F45" s="22">
        <v>300</v>
      </c>
      <c r="G45" s="32"/>
      <c r="H45" s="41"/>
      <c r="I45" s="18">
        <f t="shared" si="0"/>
        <v>0</v>
      </c>
      <c r="J45" s="45">
        <f t="shared" si="1"/>
        <v>0</v>
      </c>
      <c r="K45" s="15"/>
      <c r="L45" s="15"/>
    </row>
    <row r="46" spans="1:12" ht="15" customHeight="1" x14ac:dyDescent="0.25">
      <c r="A46" s="25"/>
      <c r="B46" s="31" t="s">
        <v>59</v>
      </c>
      <c r="C46" s="21" t="s">
        <v>28</v>
      </c>
      <c r="D46" s="22">
        <v>5</v>
      </c>
      <c r="E46" s="23"/>
      <c r="F46" s="22">
        <v>500</v>
      </c>
      <c r="G46" s="32"/>
      <c r="H46" s="41"/>
      <c r="I46" s="18">
        <f t="shared" si="0"/>
        <v>0</v>
      </c>
      <c r="J46" s="45">
        <f t="shared" si="1"/>
        <v>0</v>
      </c>
      <c r="K46" s="15"/>
      <c r="L46" s="15"/>
    </row>
    <row r="47" spans="1:12" ht="15" customHeight="1" x14ac:dyDescent="0.25">
      <c r="A47" s="25"/>
      <c r="B47" s="33" t="s">
        <v>60</v>
      </c>
      <c r="C47" s="21" t="s">
        <v>28</v>
      </c>
      <c r="D47" s="22">
        <v>10</v>
      </c>
      <c r="E47" s="23"/>
      <c r="F47" s="22">
        <v>1000</v>
      </c>
      <c r="G47" s="32"/>
      <c r="H47" s="41"/>
      <c r="I47" s="18">
        <f t="shared" si="0"/>
        <v>0</v>
      </c>
      <c r="J47" s="45">
        <f t="shared" si="1"/>
        <v>0</v>
      </c>
      <c r="K47" s="15"/>
      <c r="L47" s="15"/>
    </row>
    <row r="48" spans="1:12" ht="15" customHeight="1" x14ac:dyDescent="0.25">
      <c r="A48" s="27"/>
      <c r="B48" s="35" t="s">
        <v>61</v>
      </c>
      <c r="C48" s="24" t="s">
        <v>28</v>
      </c>
      <c r="D48" s="22">
        <v>10</v>
      </c>
      <c r="E48" s="23"/>
      <c r="F48" s="22">
        <v>1000</v>
      </c>
      <c r="G48" s="32"/>
      <c r="H48" s="41"/>
      <c r="I48" s="18">
        <f t="shared" si="0"/>
        <v>0</v>
      </c>
      <c r="J48" s="45">
        <f t="shared" si="1"/>
        <v>0</v>
      </c>
      <c r="K48" s="15"/>
      <c r="L48" s="15"/>
    </row>
    <row r="49" spans="1:12" ht="15" customHeight="1" x14ac:dyDescent="0.25">
      <c r="A49" s="27"/>
      <c r="B49" s="35" t="s">
        <v>62</v>
      </c>
      <c r="C49" s="24" t="s">
        <v>28</v>
      </c>
      <c r="D49" s="22">
        <v>10</v>
      </c>
      <c r="E49" s="23"/>
      <c r="F49" s="22">
        <v>250</v>
      </c>
      <c r="G49" s="32"/>
      <c r="H49" s="41"/>
      <c r="I49" s="18">
        <f t="shared" si="0"/>
        <v>0</v>
      </c>
      <c r="J49" s="45">
        <f t="shared" si="1"/>
        <v>0</v>
      </c>
      <c r="K49" s="15"/>
      <c r="L49" s="15"/>
    </row>
    <row r="50" spans="1:12" ht="15" customHeight="1" x14ac:dyDescent="0.25">
      <c r="A50" s="25"/>
      <c r="B50" s="34" t="s">
        <v>63</v>
      </c>
      <c r="C50" s="21" t="s">
        <v>28</v>
      </c>
      <c r="D50" s="22">
        <v>5</v>
      </c>
      <c r="E50" s="23"/>
      <c r="F50" s="22">
        <v>500</v>
      </c>
      <c r="G50" s="32"/>
      <c r="H50" s="41"/>
      <c r="I50" s="18">
        <f t="shared" si="0"/>
        <v>0</v>
      </c>
      <c r="J50" s="45">
        <f t="shared" si="1"/>
        <v>0</v>
      </c>
      <c r="K50" s="15"/>
      <c r="L50" s="15"/>
    </row>
    <row r="51" spans="1:12" ht="15" customHeight="1" x14ac:dyDescent="0.25">
      <c r="A51" s="25"/>
      <c r="B51" s="31" t="s">
        <v>64</v>
      </c>
      <c r="C51" s="21" t="s">
        <v>28</v>
      </c>
      <c r="D51" s="22">
        <v>5</v>
      </c>
      <c r="E51" s="23"/>
      <c r="F51" s="22">
        <v>5600</v>
      </c>
      <c r="G51" s="32"/>
      <c r="H51" s="41"/>
      <c r="I51" s="18">
        <f t="shared" si="0"/>
        <v>0</v>
      </c>
      <c r="J51" s="45">
        <f t="shared" si="1"/>
        <v>0</v>
      </c>
      <c r="K51" s="15"/>
      <c r="L51" s="15"/>
    </row>
    <row r="52" spans="1:12" ht="15" customHeight="1" x14ac:dyDescent="0.25">
      <c r="A52" s="25"/>
      <c r="B52" s="31" t="s">
        <v>65</v>
      </c>
      <c r="C52" s="21" t="s">
        <v>28</v>
      </c>
      <c r="D52" s="22">
        <v>10</v>
      </c>
      <c r="E52" s="23"/>
      <c r="F52" s="22">
        <v>1120</v>
      </c>
      <c r="G52" s="32"/>
      <c r="H52" s="41"/>
      <c r="I52" s="18">
        <f t="shared" si="0"/>
        <v>0</v>
      </c>
      <c r="J52" s="45">
        <f t="shared" si="1"/>
        <v>0</v>
      </c>
      <c r="K52" s="15"/>
      <c r="L52" s="15"/>
    </row>
    <row r="53" spans="1:12" ht="15" customHeight="1" x14ac:dyDescent="0.25">
      <c r="A53" s="25"/>
      <c r="B53" s="31" t="s">
        <v>66</v>
      </c>
      <c r="C53" s="21" t="s">
        <v>28</v>
      </c>
      <c r="D53" s="22">
        <v>10</v>
      </c>
      <c r="E53" s="23"/>
      <c r="F53" s="22">
        <v>1200</v>
      </c>
      <c r="G53" s="32"/>
      <c r="H53" s="41"/>
      <c r="I53" s="18">
        <f t="shared" si="0"/>
        <v>0</v>
      </c>
      <c r="J53" s="45">
        <f t="shared" si="1"/>
        <v>0</v>
      </c>
      <c r="K53" s="15"/>
      <c r="L53" s="15"/>
    </row>
    <row r="54" spans="1:12" ht="15" customHeight="1" x14ac:dyDescent="0.25">
      <c r="A54" s="25"/>
      <c r="B54" s="31" t="s">
        <v>67</v>
      </c>
      <c r="C54" s="21" t="s">
        <v>28</v>
      </c>
      <c r="D54" s="22">
        <v>10</v>
      </c>
      <c r="E54" s="23"/>
      <c r="F54" s="22">
        <v>1200</v>
      </c>
      <c r="G54" s="32"/>
      <c r="H54" s="41"/>
      <c r="I54" s="18">
        <f t="shared" si="0"/>
        <v>0</v>
      </c>
      <c r="J54" s="45">
        <f t="shared" si="1"/>
        <v>0</v>
      </c>
      <c r="K54" s="15"/>
      <c r="L54" s="15"/>
    </row>
    <row r="55" spans="1:12" ht="15" customHeight="1" x14ac:dyDescent="0.25">
      <c r="A55" s="25"/>
      <c r="B55" s="31" t="s">
        <v>68</v>
      </c>
      <c r="C55" s="21" t="s">
        <v>27</v>
      </c>
      <c r="D55" s="22">
        <v>10</v>
      </c>
      <c r="E55" s="23">
        <v>1</v>
      </c>
      <c r="F55" s="22">
        <v>10</v>
      </c>
      <c r="G55" s="32"/>
      <c r="H55" s="41"/>
      <c r="I55" s="18">
        <f t="shared" si="0"/>
        <v>0</v>
      </c>
      <c r="J55" s="45">
        <f t="shared" si="1"/>
        <v>0</v>
      </c>
      <c r="K55" s="15"/>
      <c r="L55" s="15"/>
    </row>
    <row r="56" spans="1:12" ht="15" customHeight="1" x14ac:dyDescent="0.25">
      <c r="A56" s="25"/>
      <c r="B56" s="31" t="s">
        <v>69</v>
      </c>
      <c r="C56" s="21" t="s">
        <v>27</v>
      </c>
      <c r="D56" s="22">
        <v>10</v>
      </c>
      <c r="E56" s="23">
        <v>1</v>
      </c>
      <c r="F56" s="22">
        <v>10</v>
      </c>
      <c r="G56" s="32"/>
      <c r="H56" s="41"/>
      <c r="I56" s="18">
        <f t="shared" si="0"/>
        <v>0</v>
      </c>
      <c r="J56" s="45">
        <f t="shared" si="1"/>
        <v>0</v>
      </c>
      <c r="K56" s="15"/>
      <c r="L56" s="15"/>
    </row>
    <row r="57" spans="1:12" ht="15" customHeight="1" x14ac:dyDescent="0.25">
      <c r="A57" s="27"/>
      <c r="B57" s="31" t="s">
        <v>70</v>
      </c>
      <c r="C57" s="21" t="s">
        <v>27</v>
      </c>
      <c r="D57" s="22">
        <v>10</v>
      </c>
      <c r="E57" s="23">
        <v>1</v>
      </c>
      <c r="F57" s="22">
        <v>10</v>
      </c>
      <c r="G57" s="32"/>
      <c r="H57" s="41"/>
      <c r="I57" s="18">
        <f t="shared" si="0"/>
        <v>0</v>
      </c>
      <c r="J57" s="45">
        <f t="shared" si="1"/>
        <v>0</v>
      </c>
      <c r="K57" s="15"/>
      <c r="L57" s="15"/>
    </row>
    <row r="58" spans="1:12" ht="15" customHeight="1" x14ac:dyDescent="0.25">
      <c r="A58" s="25"/>
      <c r="B58" s="31" t="s">
        <v>71</v>
      </c>
      <c r="C58" s="21" t="s">
        <v>27</v>
      </c>
      <c r="D58" s="22">
        <v>10</v>
      </c>
      <c r="E58" s="23">
        <v>1</v>
      </c>
      <c r="F58" s="22">
        <v>10</v>
      </c>
      <c r="G58" s="32"/>
      <c r="H58" s="41"/>
      <c r="I58" s="18">
        <f t="shared" si="0"/>
        <v>0</v>
      </c>
      <c r="J58" s="45">
        <f t="shared" si="1"/>
        <v>0</v>
      </c>
      <c r="K58" s="15"/>
      <c r="L58" s="15"/>
    </row>
    <row r="59" spans="1:12" ht="15" customHeight="1" x14ac:dyDescent="0.25">
      <c r="A59" s="25"/>
      <c r="B59" s="31" t="s">
        <v>72</v>
      </c>
      <c r="C59" s="21" t="s">
        <v>27</v>
      </c>
      <c r="D59" s="22">
        <v>10</v>
      </c>
      <c r="E59" s="23">
        <v>1</v>
      </c>
      <c r="F59" s="22">
        <v>10</v>
      </c>
      <c r="G59" s="32"/>
      <c r="H59" s="41"/>
      <c r="I59" s="18">
        <f t="shared" si="0"/>
        <v>0</v>
      </c>
      <c r="J59" s="45">
        <f t="shared" si="1"/>
        <v>0</v>
      </c>
      <c r="K59" s="15"/>
      <c r="L59" s="15"/>
    </row>
    <row r="60" spans="1:12" ht="15" customHeight="1" x14ac:dyDescent="0.25">
      <c r="A60" s="25"/>
      <c r="B60" s="31" t="s">
        <v>73</v>
      </c>
      <c r="C60" s="21" t="s">
        <v>27</v>
      </c>
      <c r="D60" s="22">
        <v>10</v>
      </c>
      <c r="E60" s="23">
        <v>1</v>
      </c>
      <c r="F60" s="22">
        <v>10</v>
      </c>
      <c r="G60" s="32"/>
      <c r="H60" s="41"/>
      <c r="I60" s="18">
        <f t="shared" si="0"/>
        <v>0</v>
      </c>
      <c r="J60" s="45">
        <f t="shared" si="1"/>
        <v>0</v>
      </c>
      <c r="K60" s="15"/>
      <c r="L60" s="15"/>
    </row>
    <row r="61" spans="1:12" ht="15" customHeight="1" x14ac:dyDescent="0.25">
      <c r="A61" s="27"/>
      <c r="B61" s="31" t="s">
        <v>74</v>
      </c>
      <c r="C61" s="21" t="s">
        <v>27</v>
      </c>
      <c r="D61" s="22">
        <v>10</v>
      </c>
      <c r="E61" s="23">
        <v>1</v>
      </c>
      <c r="F61" s="22">
        <v>10</v>
      </c>
      <c r="G61" s="32"/>
      <c r="H61" s="41"/>
      <c r="I61" s="18">
        <f t="shared" si="0"/>
        <v>0</v>
      </c>
      <c r="J61" s="45">
        <f t="shared" si="1"/>
        <v>0</v>
      </c>
      <c r="K61" s="15"/>
      <c r="L61" s="15"/>
    </row>
    <row r="62" spans="1:12" ht="15" customHeight="1" x14ac:dyDescent="0.25">
      <c r="A62" s="27"/>
      <c r="B62" s="31" t="s">
        <v>75</v>
      </c>
      <c r="C62" s="21" t="s">
        <v>27</v>
      </c>
      <c r="D62" s="22">
        <v>10</v>
      </c>
      <c r="E62" s="23">
        <v>1</v>
      </c>
      <c r="F62" s="22">
        <v>10</v>
      </c>
      <c r="G62" s="32"/>
      <c r="H62" s="41"/>
      <c r="I62" s="18">
        <f t="shared" si="0"/>
        <v>0</v>
      </c>
      <c r="J62" s="45">
        <f t="shared" si="1"/>
        <v>0</v>
      </c>
      <c r="K62" s="15"/>
      <c r="L62" s="15"/>
    </row>
    <row r="63" spans="1:12" ht="15" customHeight="1" x14ac:dyDescent="0.25">
      <c r="A63" s="27"/>
      <c r="B63" s="31" t="s">
        <v>76</v>
      </c>
      <c r="C63" s="21" t="s">
        <v>27</v>
      </c>
      <c r="D63" s="22">
        <v>10</v>
      </c>
      <c r="E63" s="23">
        <v>1</v>
      </c>
      <c r="F63" s="22">
        <v>10</v>
      </c>
      <c r="G63" s="32"/>
      <c r="H63" s="41"/>
      <c r="I63" s="18">
        <f t="shared" si="0"/>
        <v>0</v>
      </c>
      <c r="J63" s="45">
        <f t="shared" si="1"/>
        <v>0</v>
      </c>
      <c r="K63" s="15"/>
      <c r="L63" s="15"/>
    </row>
    <row r="64" spans="1:12" ht="15" customHeight="1" x14ac:dyDescent="0.25">
      <c r="A64" s="27"/>
      <c r="B64" s="31" t="s">
        <v>77</v>
      </c>
      <c r="C64" s="21" t="s">
        <v>28</v>
      </c>
      <c r="D64" s="22">
        <v>10</v>
      </c>
      <c r="E64" s="23"/>
      <c r="F64" s="22">
        <v>1120</v>
      </c>
      <c r="G64" s="32"/>
      <c r="H64" s="41"/>
      <c r="I64" s="18">
        <f t="shared" si="0"/>
        <v>0</v>
      </c>
      <c r="J64" s="45">
        <f t="shared" si="1"/>
        <v>0</v>
      </c>
      <c r="K64" s="15"/>
      <c r="L64" s="15"/>
    </row>
    <row r="65" spans="1:12" ht="15" customHeight="1" x14ac:dyDescent="0.25">
      <c r="A65" s="27"/>
      <c r="B65" s="31" t="s">
        <v>78</v>
      </c>
      <c r="C65" s="21" t="s">
        <v>28</v>
      </c>
      <c r="D65" s="22">
        <v>10</v>
      </c>
      <c r="E65" s="23"/>
      <c r="F65" s="22">
        <v>1120</v>
      </c>
      <c r="G65" s="32"/>
      <c r="H65" s="41"/>
      <c r="I65" s="18">
        <f t="shared" si="0"/>
        <v>0</v>
      </c>
      <c r="J65" s="45">
        <f t="shared" si="1"/>
        <v>0</v>
      </c>
      <c r="K65" s="15"/>
      <c r="L65" s="15"/>
    </row>
    <row r="66" spans="1:12" ht="15" customHeight="1" x14ac:dyDescent="0.25">
      <c r="A66" s="27"/>
      <c r="B66" s="33" t="s">
        <v>79</v>
      </c>
      <c r="C66" s="21" t="s">
        <v>28</v>
      </c>
      <c r="D66" s="22">
        <v>10</v>
      </c>
      <c r="E66" s="23"/>
      <c r="F66" s="22">
        <v>1120</v>
      </c>
      <c r="G66" s="32"/>
      <c r="H66" s="41"/>
      <c r="I66" s="18">
        <f t="shared" si="0"/>
        <v>0</v>
      </c>
      <c r="J66" s="45">
        <f t="shared" si="1"/>
        <v>0</v>
      </c>
      <c r="K66" s="15"/>
      <c r="L66" s="15"/>
    </row>
    <row r="67" spans="1:12" ht="15" customHeight="1" x14ac:dyDescent="0.25">
      <c r="A67" s="27"/>
      <c r="B67" s="35" t="s">
        <v>80</v>
      </c>
      <c r="C67" s="24" t="s">
        <v>28</v>
      </c>
      <c r="D67" s="22">
        <v>10</v>
      </c>
      <c r="E67" s="23"/>
      <c r="F67" s="22">
        <v>1120</v>
      </c>
      <c r="G67" s="32"/>
      <c r="H67" s="41"/>
      <c r="I67" s="18">
        <f t="shared" si="0"/>
        <v>0</v>
      </c>
      <c r="J67" s="45">
        <f t="shared" si="1"/>
        <v>0</v>
      </c>
      <c r="K67" s="15"/>
      <c r="L67" s="15"/>
    </row>
    <row r="68" spans="1:12" ht="15" customHeight="1" x14ac:dyDescent="0.25">
      <c r="A68" s="27"/>
      <c r="B68" s="35" t="s">
        <v>81</v>
      </c>
      <c r="C68" s="24" t="s">
        <v>28</v>
      </c>
      <c r="D68" s="22">
        <v>5</v>
      </c>
      <c r="E68" s="23"/>
      <c r="F68" s="22">
        <v>560</v>
      </c>
      <c r="G68" s="32"/>
      <c r="H68" s="41"/>
      <c r="I68" s="18">
        <f t="shared" si="0"/>
        <v>0</v>
      </c>
      <c r="J68" s="45">
        <f t="shared" si="1"/>
        <v>0</v>
      </c>
      <c r="K68" s="15"/>
      <c r="L68" s="15"/>
    </row>
    <row r="69" spans="1:12" ht="15" customHeight="1" x14ac:dyDescent="0.25">
      <c r="A69" s="27"/>
      <c r="B69" s="35" t="s">
        <v>82</v>
      </c>
      <c r="C69" s="24" t="s">
        <v>28</v>
      </c>
      <c r="D69" s="22">
        <v>10</v>
      </c>
      <c r="E69" s="23"/>
      <c r="F69" s="22">
        <v>1120</v>
      </c>
      <c r="G69" s="32"/>
      <c r="H69" s="41"/>
      <c r="I69" s="18">
        <f t="shared" si="0"/>
        <v>0</v>
      </c>
      <c r="J69" s="45">
        <f t="shared" si="1"/>
        <v>0</v>
      </c>
      <c r="K69" s="15"/>
      <c r="L69" s="15"/>
    </row>
    <row r="70" spans="1:12" ht="15" customHeight="1" x14ac:dyDescent="0.25">
      <c r="A70" s="25"/>
      <c r="B70" s="31" t="s">
        <v>83</v>
      </c>
      <c r="C70" s="24" t="s">
        <v>28</v>
      </c>
      <c r="D70" s="22">
        <v>10</v>
      </c>
      <c r="E70" s="23"/>
      <c r="F70" s="22">
        <v>1120</v>
      </c>
      <c r="G70" s="32"/>
      <c r="H70" s="41"/>
      <c r="I70" s="18">
        <f t="shared" si="0"/>
        <v>0</v>
      </c>
      <c r="J70" s="45">
        <f t="shared" si="1"/>
        <v>0</v>
      </c>
      <c r="K70" s="15"/>
      <c r="L70" s="15"/>
    </row>
    <row r="71" spans="1:12" ht="15" customHeight="1" x14ac:dyDescent="0.25">
      <c r="A71" s="25"/>
      <c r="B71" s="34" t="s">
        <v>84</v>
      </c>
      <c r="C71" s="24" t="s">
        <v>28</v>
      </c>
      <c r="D71" s="22">
        <v>10</v>
      </c>
      <c r="E71" s="23"/>
      <c r="F71" s="22">
        <v>1120</v>
      </c>
      <c r="G71" s="32"/>
      <c r="H71" s="41"/>
      <c r="I71" s="18">
        <f t="shared" si="0"/>
        <v>0</v>
      </c>
      <c r="J71" s="45">
        <f t="shared" si="1"/>
        <v>0</v>
      </c>
      <c r="K71" s="15"/>
      <c r="L71" s="15"/>
    </row>
    <row r="72" spans="1:12" ht="15" customHeight="1" x14ac:dyDescent="0.25">
      <c r="A72" s="25"/>
      <c r="B72" s="34" t="s">
        <v>85</v>
      </c>
      <c r="C72" s="21" t="s">
        <v>28</v>
      </c>
      <c r="D72" s="22">
        <v>10</v>
      </c>
      <c r="E72" s="23"/>
      <c r="F72" s="22">
        <v>1050</v>
      </c>
      <c r="G72" s="32"/>
      <c r="H72" s="41"/>
      <c r="I72" s="18">
        <f t="shared" si="0"/>
        <v>0</v>
      </c>
      <c r="J72" s="45">
        <f t="shared" si="1"/>
        <v>0</v>
      </c>
      <c r="K72" s="15"/>
      <c r="L72" s="15"/>
    </row>
    <row r="73" spans="1:12" ht="15" customHeight="1" x14ac:dyDescent="0.25">
      <c r="A73" s="25"/>
      <c r="B73" s="31" t="s">
        <v>86</v>
      </c>
      <c r="C73" s="21" t="s">
        <v>28</v>
      </c>
      <c r="D73" s="22">
        <v>10</v>
      </c>
      <c r="E73" s="23"/>
      <c r="F73" s="22">
        <v>1050</v>
      </c>
      <c r="G73" s="32"/>
      <c r="H73" s="41"/>
      <c r="I73" s="18">
        <f t="shared" si="0"/>
        <v>0</v>
      </c>
      <c r="J73" s="45">
        <f t="shared" si="1"/>
        <v>0</v>
      </c>
      <c r="K73" s="15"/>
      <c r="L73" s="15"/>
    </row>
    <row r="74" spans="1:12" ht="15" customHeight="1" x14ac:dyDescent="0.25">
      <c r="A74" s="25"/>
      <c r="B74" s="31" t="s">
        <v>87</v>
      </c>
      <c r="C74" s="21" t="s">
        <v>28</v>
      </c>
      <c r="D74" s="22">
        <v>10</v>
      </c>
      <c r="E74" s="23"/>
      <c r="F74" s="22">
        <v>1050</v>
      </c>
      <c r="G74" s="32"/>
      <c r="H74" s="41"/>
      <c r="I74" s="18">
        <f t="shared" si="0"/>
        <v>0</v>
      </c>
      <c r="J74" s="45">
        <f t="shared" si="1"/>
        <v>0</v>
      </c>
      <c r="K74" s="15"/>
      <c r="L74" s="15"/>
    </row>
    <row r="75" spans="1:12" ht="15" customHeight="1" x14ac:dyDescent="0.25">
      <c r="A75" s="27"/>
      <c r="B75" s="31" t="s">
        <v>88</v>
      </c>
      <c r="C75" s="21" t="s">
        <v>28</v>
      </c>
      <c r="D75" s="22">
        <v>10</v>
      </c>
      <c r="E75" s="23"/>
      <c r="F75" s="22">
        <v>1050</v>
      </c>
      <c r="G75" s="32"/>
      <c r="H75" s="41"/>
      <c r="I75" s="18">
        <f t="shared" si="0"/>
        <v>0</v>
      </c>
      <c r="J75" s="45">
        <f t="shared" si="1"/>
        <v>0</v>
      </c>
      <c r="K75" s="15"/>
      <c r="L75" s="15"/>
    </row>
    <row r="76" spans="1:12" ht="15" customHeight="1" x14ac:dyDescent="0.25">
      <c r="A76" s="27"/>
      <c r="B76" s="31" t="s">
        <v>89</v>
      </c>
      <c r="C76" s="21" t="s">
        <v>28</v>
      </c>
      <c r="D76" s="22">
        <v>10</v>
      </c>
      <c r="E76" s="23"/>
      <c r="F76" s="22">
        <v>1050</v>
      </c>
      <c r="G76" s="32"/>
      <c r="H76" s="41"/>
      <c r="I76" s="18">
        <f t="shared" si="0"/>
        <v>0</v>
      </c>
      <c r="J76" s="45">
        <f t="shared" si="1"/>
        <v>0</v>
      </c>
      <c r="K76" s="15"/>
      <c r="L76" s="15"/>
    </row>
    <row r="77" spans="1:12" ht="15" customHeight="1" x14ac:dyDescent="0.25">
      <c r="A77" s="27"/>
      <c r="B77" s="31" t="s">
        <v>90</v>
      </c>
      <c r="C77" s="21" t="s">
        <v>28</v>
      </c>
      <c r="D77" s="22">
        <v>10</v>
      </c>
      <c r="E77" s="23"/>
      <c r="F77" s="22">
        <v>1050</v>
      </c>
      <c r="G77" s="32"/>
      <c r="H77" s="41"/>
      <c r="I77" s="18">
        <f t="shared" si="0"/>
        <v>0</v>
      </c>
      <c r="J77" s="45">
        <f t="shared" si="1"/>
        <v>0</v>
      </c>
      <c r="K77" s="15"/>
      <c r="L77" s="15"/>
    </row>
    <row r="78" spans="1:12" ht="15" customHeight="1" x14ac:dyDescent="0.25">
      <c r="A78" s="27"/>
      <c r="B78" s="31" t="s">
        <v>91</v>
      </c>
      <c r="C78" s="21" t="s">
        <v>28</v>
      </c>
      <c r="D78" s="22">
        <v>5</v>
      </c>
      <c r="E78" s="23"/>
      <c r="F78" s="22">
        <v>560</v>
      </c>
      <c r="G78" s="32"/>
      <c r="H78" s="41"/>
      <c r="I78" s="18">
        <f t="shared" si="0"/>
        <v>0</v>
      </c>
      <c r="J78" s="45">
        <f t="shared" si="1"/>
        <v>0</v>
      </c>
      <c r="K78" s="15"/>
      <c r="L78" s="15"/>
    </row>
    <row r="79" spans="1:12" ht="15" customHeight="1" x14ac:dyDescent="0.25">
      <c r="A79" s="27"/>
      <c r="B79" s="31" t="s">
        <v>92</v>
      </c>
      <c r="C79" s="21" t="s">
        <v>28</v>
      </c>
      <c r="D79" s="22">
        <v>10</v>
      </c>
      <c r="E79" s="23"/>
      <c r="F79" s="22">
        <v>1120</v>
      </c>
      <c r="G79" s="32"/>
      <c r="H79" s="41"/>
      <c r="I79" s="18">
        <f t="shared" ref="I79:I125" si="2">F79*H79</f>
        <v>0</v>
      </c>
      <c r="J79" s="45">
        <f t="shared" ref="J79:J125" si="3">E79*H79</f>
        <v>0</v>
      </c>
      <c r="K79" s="15"/>
      <c r="L79" s="15"/>
    </row>
    <row r="80" spans="1:12" ht="15" customHeight="1" x14ac:dyDescent="0.25">
      <c r="A80" s="27"/>
      <c r="B80" s="31" t="s">
        <v>93</v>
      </c>
      <c r="C80" s="21" t="s">
        <v>28</v>
      </c>
      <c r="D80" s="22">
        <v>10</v>
      </c>
      <c r="E80" s="23"/>
      <c r="F80" s="22">
        <v>1120</v>
      </c>
      <c r="G80" s="32"/>
      <c r="H80" s="41"/>
      <c r="I80" s="18">
        <f t="shared" si="2"/>
        <v>0</v>
      </c>
      <c r="J80" s="45">
        <f t="shared" si="3"/>
        <v>0</v>
      </c>
      <c r="K80" s="15"/>
      <c r="L80" s="15"/>
    </row>
    <row r="81" spans="1:12" ht="15" customHeight="1" x14ac:dyDescent="0.25">
      <c r="A81" s="27"/>
      <c r="B81" s="31" t="s">
        <v>94</v>
      </c>
      <c r="C81" s="21" t="s">
        <v>28</v>
      </c>
      <c r="D81" s="22">
        <v>5</v>
      </c>
      <c r="E81" s="23"/>
      <c r="F81" s="22">
        <v>560</v>
      </c>
      <c r="G81" s="32"/>
      <c r="H81" s="41"/>
      <c r="I81" s="18">
        <f t="shared" si="2"/>
        <v>0</v>
      </c>
      <c r="J81" s="45">
        <f t="shared" si="3"/>
        <v>0</v>
      </c>
      <c r="K81" s="15"/>
      <c r="L81" s="15"/>
    </row>
    <row r="82" spans="1:12" ht="15" customHeight="1" x14ac:dyDescent="0.25">
      <c r="A82" s="27"/>
      <c r="B82" s="31" t="s">
        <v>95</v>
      </c>
      <c r="C82" s="21" t="s">
        <v>28</v>
      </c>
      <c r="D82" s="22">
        <v>5</v>
      </c>
      <c r="E82" s="23"/>
      <c r="F82" s="22">
        <v>525</v>
      </c>
      <c r="G82" s="32"/>
      <c r="H82" s="41"/>
      <c r="I82" s="18">
        <f t="shared" si="2"/>
        <v>0</v>
      </c>
      <c r="J82" s="45">
        <f t="shared" si="3"/>
        <v>0</v>
      </c>
      <c r="K82" s="15"/>
      <c r="L82" s="15"/>
    </row>
    <row r="83" spans="1:12" ht="15" customHeight="1" x14ac:dyDescent="0.25">
      <c r="A83" s="27"/>
      <c r="B83" s="31" t="s">
        <v>96</v>
      </c>
      <c r="C83" s="21" t="s">
        <v>28</v>
      </c>
      <c r="D83" s="22">
        <v>10</v>
      </c>
      <c r="E83" s="23"/>
      <c r="F83" s="22">
        <v>1050</v>
      </c>
      <c r="G83" s="32"/>
      <c r="H83" s="41"/>
      <c r="I83" s="18">
        <f t="shared" si="2"/>
        <v>0</v>
      </c>
      <c r="J83" s="45">
        <f t="shared" si="3"/>
        <v>0</v>
      </c>
      <c r="K83" s="15"/>
      <c r="L83" s="15"/>
    </row>
    <row r="84" spans="1:12" ht="15" customHeight="1" x14ac:dyDescent="0.25">
      <c r="A84" s="27"/>
      <c r="B84" s="31" t="s">
        <v>97</v>
      </c>
      <c r="C84" s="21" t="s">
        <v>28</v>
      </c>
      <c r="D84" s="22">
        <v>5</v>
      </c>
      <c r="E84" s="23"/>
      <c r="F84" s="22">
        <v>525</v>
      </c>
      <c r="G84" s="32"/>
      <c r="H84" s="41"/>
      <c r="I84" s="18">
        <f t="shared" si="2"/>
        <v>0</v>
      </c>
      <c r="J84" s="45">
        <f t="shared" si="3"/>
        <v>0</v>
      </c>
      <c r="K84" s="15"/>
      <c r="L84" s="15"/>
    </row>
    <row r="85" spans="1:12" ht="15" customHeight="1" x14ac:dyDescent="0.25">
      <c r="A85" s="27"/>
      <c r="B85" s="31" t="s">
        <v>98</v>
      </c>
      <c r="C85" s="21" t="s">
        <v>28</v>
      </c>
      <c r="D85" s="22">
        <v>10</v>
      </c>
      <c r="E85" s="23"/>
      <c r="F85" s="22">
        <v>1050</v>
      </c>
      <c r="G85" s="32"/>
      <c r="H85" s="41"/>
      <c r="I85" s="18">
        <f t="shared" si="2"/>
        <v>0</v>
      </c>
      <c r="J85" s="45">
        <f t="shared" si="3"/>
        <v>0</v>
      </c>
      <c r="K85" s="15"/>
      <c r="L85" s="15"/>
    </row>
    <row r="86" spans="1:12" ht="15" customHeight="1" x14ac:dyDescent="0.25">
      <c r="A86" s="27"/>
      <c r="B86" s="31" t="s">
        <v>99</v>
      </c>
      <c r="C86" s="21" t="s">
        <v>28</v>
      </c>
      <c r="D86" s="22">
        <v>10</v>
      </c>
      <c r="E86" s="23"/>
      <c r="F86" s="22">
        <v>1120</v>
      </c>
      <c r="G86" s="32"/>
      <c r="H86" s="41"/>
      <c r="I86" s="18">
        <f t="shared" si="2"/>
        <v>0</v>
      </c>
      <c r="J86" s="45">
        <f t="shared" si="3"/>
        <v>0</v>
      </c>
      <c r="K86" s="15"/>
      <c r="L86" s="15"/>
    </row>
    <row r="87" spans="1:12" ht="15" customHeight="1" x14ac:dyDescent="0.25">
      <c r="A87" s="27"/>
      <c r="B87" s="31" t="s">
        <v>100</v>
      </c>
      <c r="C87" s="21" t="s">
        <v>28</v>
      </c>
      <c r="D87" s="22">
        <v>10</v>
      </c>
      <c r="E87" s="23"/>
      <c r="F87" s="22">
        <v>1120</v>
      </c>
      <c r="G87" s="32"/>
      <c r="H87" s="41"/>
      <c r="I87" s="18">
        <f t="shared" si="2"/>
        <v>0</v>
      </c>
      <c r="J87" s="45">
        <f t="shared" si="3"/>
        <v>0</v>
      </c>
      <c r="K87" s="15"/>
      <c r="L87" s="15"/>
    </row>
    <row r="88" spans="1:12" ht="15" customHeight="1" x14ac:dyDescent="0.25">
      <c r="A88" s="27"/>
      <c r="B88" s="31" t="s">
        <v>101</v>
      </c>
      <c r="C88" s="21" t="s">
        <v>28</v>
      </c>
      <c r="D88" s="22">
        <v>10</v>
      </c>
      <c r="E88" s="23"/>
      <c r="F88" s="22">
        <v>1120</v>
      </c>
      <c r="G88" s="32"/>
      <c r="H88" s="41"/>
      <c r="I88" s="18">
        <f t="shared" si="2"/>
        <v>0</v>
      </c>
      <c r="J88" s="45">
        <f t="shared" si="3"/>
        <v>0</v>
      </c>
      <c r="K88" s="15"/>
      <c r="L88" s="15"/>
    </row>
    <row r="89" spans="1:12" ht="15" customHeight="1" x14ac:dyDescent="0.25">
      <c r="A89" s="27"/>
      <c r="B89" s="31" t="s">
        <v>102</v>
      </c>
      <c r="C89" s="21" t="s">
        <v>28</v>
      </c>
      <c r="D89" s="22">
        <v>10</v>
      </c>
      <c r="E89" s="23"/>
      <c r="F89" s="22">
        <v>1120</v>
      </c>
      <c r="G89" s="32"/>
      <c r="H89" s="41"/>
      <c r="I89" s="18">
        <f t="shared" si="2"/>
        <v>0</v>
      </c>
      <c r="J89" s="45">
        <f t="shared" si="3"/>
        <v>0</v>
      </c>
      <c r="K89" s="15"/>
      <c r="L89" s="15"/>
    </row>
    <row r="90" spans="1:12" ht="15" customHeight="1" x14ac:dyDescent="0.25">
      <c r="A90" s="27"/>
      <c r="B90" s="31" t="s">
        <v>103</v>
      </c>
      <c r="C90" s="21" t="s">
        <v>28</v>
      </c>
      <c r="D90" s="22">
        <v>10</v>
      </c>
      <c r="E90" s="23"/>
      <c r="F90" s="22">
        <v>1120</v>
      </c>
      <c r="G90" s="32"/>
      <c r="H90" s="41"/>
      <c r="I90" s="18">
        <f t="shared" si="2"/>
        <v>0</v>
      </c>
      <c r="J90" s="45">
        <f t="shared" si="3"/>
        <v>0</v>
      </c>
      <c r="K90" s="15"/>
      <c r="L90" s="15"/>
    </row>
    <row r="91" spans="1:12" ht="15" customHeight="1" x14ac:dyDescent="0.25">
      <c r="A91" s="27"/>
      <c r="B91" s="31" t="s">
        <v>104</v>
      </c>
      <c r="C91" s="21" t="s">
        <v>28</v>
      </c>
      <c r="D91" s="22">
        <v>10</v>
      </c>
      <c r="E91" s="23"/>
      <c r="F91" s="22">
        <v>1120</v>
      </c>
      <c r="G91" s="32"/>
      <c r="H91" s="41"/>
      <c r="I91" s="18">
        <f t="shared" si="2"/>
        <v>0</v>
      </c>
      <c r="J91" s="45">
        <f t="shared" si="3"/>
        <v>0</v>
      </c>
      <c r="K91" s="15"/>
      <c r="L91" s="15"/>
    </row>
    <row r="92" spans="1:12" ht="15" customHeight="1" x14ac:dyDescent="0.25">
      <c r="A92" s="25"/>
      <c r="B92" s="31" t="s">
        <v>105</v>
      </c>
      <c r="C92" s="21" t="s">
        <v>27</v>
      </c>
      <c r="D92" s="22">
        <v>10</v>
      </c>
      <c r="E92" s="23">
        <v>1</v>
      </c>
      <c r="F92" s="22">
        <v>10</v>
      </c>
      <c r="G92" s="32"/>
      <c r="H92" s="41"/>
      <c r="I92" s="18">
        <f t="shared" si="2"/>
        <v>0</v>
      </c>
      <c r="J92" s="45">
        <f t="shared" si="3"/>
        <v>0</v>
      </c>
      <c r="K92" s="15"/>
      <c r="L92" s="15"/>
    </row>
    <row r="93" spans="1:12" ht="15" customHeight="1" x14ac:dyDescent="0.25">
      <c r="A93" s="27"/>
      <c r="B93" s="31" t="s">
        <v>106</v>
      </c>
      <c r="C93" s="21" t="s">
        <v>27</v>
      </c>
      <c r="D93" s="22">
        <v>10</v>
      </c>
      <c r="E93" s="23">
        <v>1</v>
      </c>
      <c r="F93" s="22">
        <v>10</v>
      </c>
      <c r="G93" s="32"/>
      <c r="H93" s="41"/>
      <c r="I93" s="18">
        <f t="shared" si="2"/>
        <v>0</v>
      </c>
      <c r="J93" s="45">
        <f t="shared" si="3"/>
        <v>0</v>
      </c>
      <c r="K93" s="15"/>
      <c r="L93" s="15"/>
    </row>
    <row r="94" spans="1:12" ht="15" customHeight="1" x14ac:dyDescent="0.25">
      <c r="A94" s="27"/>
      <c r="B94" s="31" t="s">
        <v>107</v>
      </c>
      <c r="C94" s="21" t="s">
        <v>27</v>
      </c>
      <c r="D94" s="22">
        <v>10</v>
      </c>
      <c r="E94" s="23">
        <v>1</v>
      </c>
      <c r="F94" s="22">
        <v>10</v>
      </c>
      <c r="G94" s="32"/>
      <c r="H94" s="41"/>
      <c r="I94" s="18">
        <f t="shared" si="2"/>
        <v>0</v>
      </c>
      <c r="J94" s="45">
        <f t="shared" si="3"/>
        <v>0</v>
      </c>
      <c r="K94" s="15"/>
      <c r="L94" s="15"/>
    </row>
    <row r="95" spans="1:12" ht="15" customHeight="1" x14ac:dyDescent="0.25">
      <c r="A95" s="25"/>
      <c r="B95" s="31" t="s">
        <v>108</v>
      </c>
      <c r="C95" s="21" t="s">
        <v>27</v>
      </c>
      <c r="D95" s="22">
        <v>10</v>
      </c>
      <c r="E95" s="23">
        <v>1</v>
      </c>
      <c r="F95" s="22">
        <v>10</v>
      </c>
      <c r="G95" s="32"/>
      <c r="H95" s="41"/>
      <c r="I95" s="18">
        <f t="shared" si="2"/>
        <v>0</v>
      </c>
      <c r="J95" s="45">
        <f t="shared" si="3"/>
        <v>0</v>
      </c>
      <c r="K95" s="15"/>
      <c r="L95" s="15"/>
    </row>
    <row r="96" spans="1:12" ht="15" customHeight="1" x14ac:dyDescent="0.25">
      <c r="A96" s="25"/>
      <c r="B96" s="31" t="s">
        <v>109</v>
      </c>
      <c r="C96" s="21" t="s">
        <v>27</v>
      </c>
      <c r="D96" s="22">
        <v>10</v>
      </c>
      <c r="E96" s="23">
        <v>1</v>
      </c>
      <c r="F96" s="22">
        <v>10</v>
      </c>
      <c r="G96" s="32"/>
      <c r="H96" s="41"/>
      <c r="I96" s="18">
        <f t="shared" si="2"/>
        <v>0</v>
      </c>
      <c r="J96" s="45">
        <f t="shared" si="3"/>
        <v>0</v>
      </c>
      <c r="K96" s="15"/>
      <c r="L96" s="15"/>
    </row>
    <row r="97" spans="1:12" ht="15" customHeight="1" x14ac:dyDescent="0.25">
      <c r="A97" s="25"/>
      <c r="B97" s="31" t="s">
        <v>110</v>
      </c>
      <c r="C97" s="21" t="s">
        <v>28</v>
      </c>
      <c r="D97" s="22">
        <v>5</v>
      </c>
      <c r="E97" s="23"/>
      <c r="F97" s="22">
        <v>120</v>
      </c>
      <c r="G97" s="32"/>
      <c r="H97" s="41"/>
      <c r="I97" s="18">
        <f t="shared" si="2"/>
        <v>0</v>
      </c>
      <c r="J97" s="45">
        <f t="shared" si="3"/>
        <v>0</v>
      </c>
      <c r="K97" s="15"/>
      <c r="L97" s="15"/>
    </row>
    <row r="98" spans="1:12" ht="15" customHeight="1" x14ac:dyDescent="0.25">
      <c r="A98" s="25"/>
      <c r="B98" s="31" t="s">
        <v>111</v>
      </c>
      <c r="C98" s="21" t="s">
        <v>27</v>
      </c>
      <c r="D98" s="22">
        <v>1</v>
      </c>
      <c r="E98" s="23">
        <v>1</v>
      </c>
      <c r="F98" s="22">
        <v>1</v>
      </c>
      <c r="G98" s="32"/>
      <c r="H98" s="41"/>
      <c r="I98" s="18">
        <f t="shared" si="2"/>
        <v>0</v>
      </c>
      <c r="J98" s="45">
        <f t="shared" si="3"/>
        <v>0</v>
      </c>
      <c r="K98" s="15"/>
      <c r="L98" s="15"/>
    </row>
    <row r="99" spans="1:12" ht="15" customHeight="1" x14ac:dyDescent="0.25">
      <c r="A99" s="25"/>
      <c r="B99" s="31" t="s">
        <v>112</v>
      </c>
      <c r="C99" s="21" t="s">
        <v>27</v>
      </c>
      <c r="D99" s="22">
        <v>10</v>
      </c>
      <c r="E99" s="23">
        <v>1</v>
      </c>
      <c r="F99" s="22">
        <v>10</v>
      </c>
      <c r="G99" s="32"/>
      <c r="H99" s="41"/>
      <c r="I99" s="18">
        <f t="shared" si="2"/>
        <v>0</v>
      </c>
      <c r="J99" s="45">
        <f t="shared" si="3"/>
        <v>0</v>
      </c>
      <c r="K99" s="15"/>
      <c r="L99" s="15"/>
    </row>
    <row r="100" spans="1:12" ht="15" customHeight="1" x14ac:dyDescent="0.25">
      <c r="A100" s="25"/>
      <c r="B100" s="31" t="s">
        <v>113</v>
      </c>
      <c r="C100" s="21" t="s">
        <v>27</v>
      </c>
      <c r="D100" s="22">
        <v>10</v>
      </c>
      <c r="E100" s="23">
        <v>1</v>
      </c>
      <c r="F100" s="22">
        <v>10</v>
      </c>
      <c r="G100" s="32"/>
      <c r="H100" s="41"/>
      <c r="I100" s="18">
        <f t="shared" si="2"/>
        <v>0</v>
      </c>
      <c r="J100" s="45">
        <f t="shared" si="3"/>
        <v>0</v>
      </c>
      <c r="K100" s="15"/>
      <c r="L100" s="15"/>
    </row>
    <row r="101" spans="1:12" ht="15" customHeight="1" x14ac:dyDescent="0.25">
      <c r="A101" s="25"/>
      <c r="B101" s="31" t="s">
        <v>114</v>
      </c>
      <c r="C101" s="21" t="s">
        <v>27</v>
      </c>
      <c r="D101" s="22">
        <v>3</v>
      </c>
      <c r="E101" s="23">
        <v>1</v>
      </c>
      <c r="F101" s="22">
        <v>3</v>
      </c>
      <c r="G101" s="32"/>
      <c r="H101" s="41"/>
      <c r="I101" s="18">
        <f t="shared" si="2"/>
        <v>0</v>
      </c>
      <c r="J101" s="45">
        <f t="shared" si="3"/>
        <v>0</v>
      </c>
      <c r="K101" s="15"/>
      <c r="L101" s="15"/>
    </row>
    <row r="102" spans="1:12" ht="15" customHeight="1" x14ac:dyDescent="0.25">
      <c r="A102" s="25"/>
      <c r="B102" s="31" t="s">
        <v>115</v>
      </c>
      <c r="C102" s="21" t="s">
        <v>27</v>
      </c>
      <c r="D102" s="22">
        <v>10</v>
      </c>
      <c r="E102" s="23">
        <v>1</v>
      </c>
      <c r="F102" s="22">
        <v>10</v>
      </c>
      <c r="G102" s="32"/>
      <c r="H102" s="41"/>
      <c r="I102" s="18">
        <f t="shared" si="2"/>
        <v>0</v>
      </c>
      <c r="J102" s="45">
        <f t="shared" si="3"/>
        <v>0</v>
      </c>
      <c r="K102" s="15"/>
      <c r="L102" s="15"/>
    </row>
    <row r="103" spans="1:12" ht="15" customHeight="1" x14ac:dyDescent="0.25">
      <c r="A103" s="27"/>
      <c r="B103" s="31" t="s">
        <v>116</v>
      </c>
      <c r="C103" s="21" t="s">
        <v>27</v>
      </c>
      <c r="D103" s="22">
        <v>10</v>
      </c>
      <c r="E103" s="23">
        <v>1</v>
      </c>
      <c r="F103" s="22">
        <v>10</v>
      </c>
      <c r="G103" s="32"/>
      <c r="H103" s="41"/>
      <c r="I103" s="18">
        <f t="shared" si="2"/>
        <v>0</v>
      </c>
      <c r="J103" s="45">
        <f t="shared" si="3"/>
        <v>0</v>
      </c>
      <c r="K103" s="15"/>
      <c r="L103" s="15"/>
    </row>
    <row r="104" spans="1:12" ht="15" customHeight="1" x14ac:dyDescent="0.25">
      <c r="A104" s="27"/>
      <c r="B104" s="31" t="s">
        <v>117</v>
      </c>
      <c r="C104" s="21" t="s">
        <v>27</v>
      </c>
      <c r="D104" s="22">
        <v>10</v>
      </c>
      <c r="E104" s="23">
        <v>1</v>
      </c>
      <c r="F104" s="22">
        <v>10</v>
      </c>
      <c r="G104" s="32"/>
      <c r="H104" s="41"/>
      <c r="I104" s="18">
        <f t="shared" si="2"/>
        <v>0</v>
      </c>
      <c r="J104" s="45">
        <f t="shared" si="3"/>
        <v>0</v>
      </c>
      <c r="K104" s="15"/>
      <c r="L104" s="15"/>
    </row>
    <row r="105" spans="1:12" ht="15" customHeight="1" x14ac:dyDescent="0.25">
      <c r="A105" s="36"/>
      <c r="B105" s="33" t="s">
        <v>118</v>
      </c>
      <c r="C105" s="37" t="s">
        <v>28</v>
      </c>
      <c r="D105" s="22">
        <v>1</v>
      </c>
      <c r="E105" s="38"/>
      <c r="F105" s="22">
        <v>275</v>
      </c>
      <c r="G105" s="32"/>
      <c r="H105" s="41"/>
      <c r="I105" s="18">
        <f t="shared" si="2"/>
        <v>0</v>
      </c>
      <c r="J105" s="45">
        <f t="shared" si="3"/>
        <v>0</v>
      </c>
      <c r="K105" s="15"/>
      <c r="L105" s="15"/>
    </row>
    <row r="106" spans="1:12" ht="15" customHeight="1" x14ac:dyDescent="0.25">
      <c r="A106" s="27"/>
      <c r="B106" s="39" t="s">
        <v>119</v>
      </c>
      <c r="C106" s="40" t="s">
        <v>28</v>
      </c>
      <c r="D106" s="22">
        <v>1</v>
      </c>
      <c r="E106" s="23"/>
      <c r="F106" s="22">
        <v>275</v>
      </c>
      <c r="G106" s="32"/>
      <c r="H106" s="41"/>
      <c r="I106" s="18">
        <f t="shared" si="2"/>
        <v>0</v>
      </c>
      <c r="J106" s="45">
        <f t="shared" si="3"/>
        <v>0</v>
      </c>
      <c r="K106" s="15"/>
      <c r="L106" s="15"/>
    </row>
    <row r="107" spans="1:12" ht="15" customHeight="1" x14ac:dyDescent="0.25">
      <c r="A107" s="27"/>
      <c r="B107" s="39" t="s">
        <v>120</v>
      </c>
      <c r="C107" s="40" t="s">
        <v>28</v>
      </c>
      <c r="D107" s="22">
        <v>1</v>
      </c>
      <c r="E107" s="23"/>
      <c r="F107" s="22">
        <v>275</v>
      </c>
      <c r="G107" s="32"/>
      <c r="H107" s="41"/>
      <c r="I107" s="18">
        <f t="shared" si="2"/>
        <v>0</v>
      </c>
      <c r="J107" s="45">
        <f t="shared" si="3"/>
        <v>0</v>
      </c>
      <c r="K107" s="15"/>
      <c r="L107" s="15"/>
    </row>
    <row r="108" spans="1:12" ht="15" customHeight="1" x14ac:dyDescent="0.25">
      <c r="A108" s="25"/>
      <c r="B108" s="39" t="s">
        <v>121</v>
      </c>
      <c r="C108" s="21" t="s">
        <v>28</v>
      </c>
      <c r="D108" s="22">
        <v>1</v>
      </c>
      <c r="E108" s="23"/>
      <c r="F108" s="22">
        <v>275</v>
      </c>
      <c r="G108" s="32"/>
      <c r="H108" s="41"/>
      <c r="I108" s="18">
        <f t="shared" si="2"/>
        <v>0</v>
      </c>
      <c r="J108" s="45">
        <f t="shared" si="3"/>
        <v>0</v>
      </c>
      <c r="K108" s="15"/>
      <c r="L108" s="15"/>
    </row>
    <row r="109" spans="1:12" ht="15" customHeight="1" x14ac:dyDescent="0.25">
      <c r="A109" s="25"/>
      <c r="B109" s="39" t="s">
        <v>122</v>
      </c>
      <c r="C109" s="21" t="s">
        <v>27</v>
      </c>
      <c r="D109" s="22">
        <v>10</v>
      </c>
      <c r="E109" s="23">
        <v>1</v>
      </c>
      <c r="F109" s="22">
        <v>10</v>
      </c>
      <c r="G109" s="32"/>
      <c r="H109" s="41"/>
      <c r="I109" s="18">
        <f t="shared" si="2"/>
        <v>0</v>
      </c>
      <c r="J109" s="45">
        <f t="shared" si="3"/>
        <v>0</v>
      </c>
      <c r="K109" s="15"/>
      <c r="L109" s="15"/>
    </row>
    <row r="110" spans="1:12" ht="15" customHeight="1" x14ac:dyDescent="0.25">
      <c r="A110" s="25"/>
      <c r="B110" s="39" t="s">
        <v>123</v>
      </c>
      <c r="C110" s="21" t="s">
        <v>27</v>
      </c>
      <c r="D110" s="22">
        <v>10</v>
      </c>
      <c r="E110" s="23">
        <v>1</v>
      </c>
      <c r="F110" s="22">
        <v>10</v>
      </c>
      <c r="G110" s="32"/>
      <c r="H110" s="41"/>
      <c r="I110" s="18">
        <f t="shared" si="2"/>
        <v>0</v>
      </c>
      <c r="J110" s="45">
        <f t="shared" si="3"/>
        <v>0</v>
      </c>
      <c r="K110" s="15"/>
      <c r="L110" s="15"/>
    </row>
    <row r="111" spans="1:12" ht="15" customHeight="1" x14ac:dyDescent="0.25">
      <c r="A111" s="27"/>
      <c r="B111" s="39" t="s">
        <v>124</v>
      </c>
      <c r="C111" s="21" t="s">
        <v>27</v>
      </c>
      <c r="D111" s="22">
        <v>10</v>
      </c>
      <c r="E111" s="23">
        <v>1</v>
      </c>
      <c r="F111" s="22">
        <v>10</v>
      </c>
      <c r="G111" s="32"/>
      <c r="H111" s="41"/>
      <c r="I111" s="18">
        <f t="shared" si="2"/>
        <v>0</v>
      </c>
      <c r="J111" s="45">
        <f t="shared" si="3"/>
        <v>0</v>
      </c>
      <c r="K111" s="15"/>
      <c r="L111" s="15"/>
    </row>
    <row r="112" spans="1:12" ht="15" customHeight="1" x14ac:dyDescent="0.25">
      <c r="A112" s="27"/>
      <c r="B112" s="39" t="s">
        <v>125</v>
      </c>
      <c r="C112" s="21" t="s">
        <v>27</v>
      </c>
      <c r="D112" s="22">
        <v>10</v>
      </c>
      <c r="E112" s="23">
        <v>1</v>
      </c>
      <c r="F112" s="22">
        <v>10</v>
      </c>
      <c r="G112" s="32"/>
      <c r="H112" s="41"/>
      <c r="I112" s="18">
        <f t="shared" si="2"/>
        <v>0</v>
      </c>
      <c r="J112" s="45">
        <f t="shared" si="3"/>
        <v>0</v>
      </c>
      <c r="K112" s="15"/>
      <c r="L112" s="15"/>
    </row>
    <row r="113" spans="1:12" ht="15" customHeight="1" x14ac:dyDescent="0.25">
      <c r="A113" s="27"/>
      <c r="B113" s="39" t="s">
        <v>126</v>
      </c>
      <c r="C113" s="21" t="s">
        <v>27</v>
      </c>
      <c r="D113" s="22">
        <v>3</v>
      </c>
      <c r="E113" s="23">
        <v>1</v>
      </c>
      <c r="F113" s="22">
        <v>3</v>
      </c>
      <c r="G113" s="32"/>
      <c r="H113" s="41"/>
      <c r="I113" s="18">
        <f t="shared" si="2"/>
        <v>0</v>
      </c>
      <c r="J113" s="45">
        <f t="shared" si="3"/>
        <v>0</v>
      </c>
      <c r="K113" s="15"/>
      <c r="L113" s="15"/>
    </row>
    <row r="114" spans="1:12" ht="15" customHeight="1" x14ac:dyDescent="0.25">
      <c r="A114" s="27"/>
      <c r="B114" s="39" t="s">
        <v>127</v>
      </c>
      <c r="C114" s="21" t="s">
        <v>27</v>
      </c>
      <c r="D114" s="22">
        <v>10</v>
      </c>
      <c r="E114" s="23">
        <v>1</v>
      </c>
      <c r="F114" s="22">
        <v>10</v>
      </c>
      <c r="G114" s="32"/>
      <c r="H114" s="41"/>
      <c r="I114" s="18">
        <f t="shared" si="2"/>
        <v>0</v>
      </c>
      <c r="J114" s="45">
        <f t="shared" si="3"/>
        <v>0</v>
      </c>
      <c r="K114" s="15"/>
      <c r="L114" s="15"/>
    </row>
    <row r="115" spans="1:12" ht="15" customHeight="1" x14ac:dyDescent="0.25">
      <c r="A115" s="27"/>
      <c r="B115" s="39" t="s">
        <v>128</v>
      </c>
      <c r="C115" s="21" t="s">
        <v>27</v>
      </c>
      <c r="D115" s="22">
        <v>10</v>
      </c>
      <c r="E115" s="23">
        <v>1</v>
      </c>
      <c r="F115" s="22">
        <v>10</v>
      </c>
      <c r="G115" s="32"/>
      <c r="H115" s="41"/>
      <c r="I115" s="18">
        <f t="shared" si="2"/>
        <v>0</v>
      </c>
      <c r="J115" s="45">
        <f t="shared" si="3"/>
        <v>0</v>
      </c>
      <c r="K115" s="15"/>
      <c r="L115" s="15"/>
    </row>
    <row r="116" spans="1:12" ht="15" customHeight="1" x14ac:dyDescent="0.25">
      <c r="A116" s="27"/>
      <c r="B116" s="39" t="s">
        <v>129</v>
      </c>
      <c r="C116" s="21" t="s">
        <v>27</v>
      </c>
      <c r="D116" s="22">
        <v>10</v>
      </c>
      <c r="E116" s="23">
        <v>1</v>
      </c>
      <c r="F116" s="22">
        <v>10</v>
      </c>
      <c r="G116" s="32"/>
      <c r="H116" s="41"/>
      <c r="I116" s="18">
        <f t="shared" si="2"/>
        <v>0</v>
      </c>
      <c r="J116" s="45">
        <f t="shared" si="3"/>
        <v>0</v>
      </c>
      <c r="K116" s="15"/>
      <c r="L116" s="15"/>
    </row>
    <row r="117" spans="1:12" ht="15" customHeight="1" x14ac:dyDescent="0.25">
      <c r="A117" s="27"/>
      <c r="B117" s="39" t="s">
        <v>130</v>
      </c>
      <c r="C117" s="21" t="s">
        <v>27</v>
      </c>
      <c r="D117" s="22">
        <v>10</v>
      </c>
      <c r="E117" s="23">
        <v>1</v>
      </c>
      <c r="F117" s="22">
        <v>10</v>
      </c>
      <c r="G117" s="32"/>
      <c r="H117" s="41"/>
      <c r="I117" s="18">
        <f t="shared" si="2"/>
        <v>0</v>
      </c>
      <c r="J117" s="45">
        <f t="shared" si="3"/>
        <v>0</v>
      </c>
      <c r="K117" s="15"/>
      <c r="L117" s="15"/>
    </row>
    <row r="118" spans="1:12" ht="15" customHeight="1" x14ac:dyDescent="0.25">
      <c r="A118" s="27"/>
      <c r="B118" s="39" t="s">
        <v>131</v>
      </c>
      <c r="C118" s="21" t="s">
        <v>27</v>
      </c>
      <c r="D118" s="22">
        <v>5</v>
      </c>
      <c r="E118" s="23">
        <v>1</v>
      </c>
      <c r="F118" s="22">
        <v>5</v>
      </c>
      <c r="G118" s="32"/>
      <c r="H118" s="41"/>
      <c r="I118" s="18">
        <f t="shared" si="2"/>
        <v>0</v>
      </c>
      <c r="J118" s="45">
        <f t="shared" si="3"/>
        <v>0</v>
      </c>
      <c r="K118" s="15"/>
      <c r="L118" s="15"/>
    </row>
    <row r="119" spans="1:12" ht="15" customHeight="1" x14ac:dyDescent="0.25">
      <c r="A119" s="27"/>
      <c r="B119" s="39" t="s">
        <v>132</v>
      </c>
      <c r="C119" s="21" t="s">
        <v>27</v>
      </c>
      <c r="D119" s="22">
        <v>5</v>
      </c>
      <c r="E119" s="23">
        <v>1</v>
      </c>
      <c r="F119" s="22">
        <v>5</v>
      </c>
      <c r="G119" s="32"/>
      <c r="H119" s="41"/>
      <c r="I119" s="18">
        <f t="shared" si="2"/>
        <v>0</v>
      </c>
      <c r="J119" s="45">
        <f t="shared" si="3"/>
        <v>0</v>
      </c>
      <c r="K119" s="15"/>
      <c r="L119" s="15"/>
    </row>
    <row r="120" spans="1:12" ht="15" customHeight="1" x14ac:dyDescent="0.25">
      <c r="A120" s="27"/>
      <c r="B120" s="39" t="s">
        <v>133</v>
      </c>
      <c r="C120" s="21" t="s">
        <v>27</v>
      </c>
      <c r="D120" s="22">
        <v>10</v>
      </c>
      <c r="E120" s="23">
        <v>1</v>
      </c>
      <c r="F120" s="22">
        <v>10</v>
      </c>
      <c r="G120" s="32"/>
      <c r="H120" s="41"/>
      <c r="I120" s="18">
        <f t="shared" si="2"/>
        <v>0</v>
      </c>
      <c r="J120" s="45">
        <f t="shared" si="3"/>
        <v>0</v>
      </c>
      <c r="K120" s="15"/>
      <c r="L120" s="15"/>
    </row>
    <row r="121" spans="1:12" ht="15" customHeight="1" x14ac:dyDescent="0.25">
      <c r="A121" s="27"/>
      <c r="B121" s="39" t="s">
        <v>134</v>
      </c>
      <c r="C121" s="40" t="s">
        <v>27</v>
      </c>
      <c r="D121" s="22">
        <v>10</v>
      </c>
      <c r="E121" s="23">
        <v>1</v>
      </c>
      <c r="F121" s="22">
        <v>10</v>
      </c>
      <c r="G121" s="32"/>
      <c r="H121" s="41"/>
      <c r="I121" s="18">
        <f t="shared" si="2"/>
        <v>0</v>
      </c>
      <c r="J121" s="45">
        <f t="shared" si="3"/>
        <v>0</v>
      </c>
      <c r="K121" s="15"/>
      <c r="L121" s="15"/>
    </row>
    <row r="122" spans="1:12" ht="15" customHeight="1" x14ac:dyDescent="0.25">
      <c r="A122" s="27"/>
      <c r="B122" s="39" t="s">
        <v>116</v>
      </c>
      <c r="C122" s="40" t="s">
        <v>27</v>
      </c>
      <c r="D122" s="22">
        <v>10</v>
      </c>
      <c r="E122" s="23">
        <v>1</v>
      </c>
      <c r="F122" s="22">
        <v>10</v>
      </c>
      <c r="G122" s="32"/>
      <c r="H122" s="41"/>
      <c r="I122" s="18">
        <f t="shared" si="2"/>
        <v>0</v>
      </c>
      <c r="J122" s="45">
        <f t="shared" si="3"/>
        <v>0</v>
      </c>
      <c r="K122" s="15"/>
      <c r="L122" s="15"/>
    </row>
    <row r="123" spans="1:12" ht="15" customHeight="1" x14ac:dyDescent="0.25">
      <c r="A123" s="27"/>
      <c r="B123" s="39" t="s">
        <v>136</v>
      </c>
      <c r="C123" s="40" t="s">
        <v>28</v>
      </c>
      <c r="D123" s="22">
        <v>2</v>
      </c>
      <c r="E123" s="23"/>
      <c r="F123" s="22">
        <v>60</v>
      </c>
      <c r="G123" s="32"/>
      <c r="H123" s="41"/>
      <c r="I123" s="18">
        <f t="shared" si="2"/>
        <v>0</v>
      </c>
      <c r="J123" s="45">
        <f t="shared" si="3"/>
        <v>0</v>
      </c>
      <c r="K123" s="15"/>
      <c r="L123" s="15"/>
    </row>
    <row r="124" spans="1:12" ht="15" customHeight="1" x14ac:dyDescent="0.25">
      <c r="A124" s="27"/>
      <c r="B124" s="39" t="s">
        <v>135</v>
      </c>
      <c r="C124" s="21" t="s">
        <v>28</v>
      </c>
      <c r="D124" s="22">
        <v>5</v>
      </c>
      <c r="E124" s="23"/>
      <c r="F124" s="22">
        <v>50</v>
      </c>
      <c r="G124" s="32"/>
      <c r="H124" s="41"/>
      <c r="I124" s="18">
        <f t="shared" si="2"/>
        <v>0</v>
      </c>
      <c r="J124" s="45">
        <f t="shared" si="3"/>
        <v>0</v>
      </c>
      <c r="K124" s="15"/>
      <c r="L124" s="15"/>
    </row>
    <row r="125" spans="1:12" ht="15" customHeight="1" x14ac:dyDescent="0.25">
      <c r="A125" s="27"/>
      <c r="B125" s="39" t="s">
        <v>137</v>
      </c>
      <c r="C125" s="21" t="s">
        <v>28</v>
      </c>
      <c r="D125" s="22">
        <v>5</v>
      </c>
      <c r="E125" s="23"/>
      <c r="F125" s="22">
        <v>125</v>
      </c>
      <c r="G125" s="32"/>
      <c r="H125" s="41"/>
      <c r="I125" s="18">
        <f t="shared" si="2"/>
        <v>0</v>
      </c>
      <c r="J125" s="45">
        <f t="shared" si="3"/>
        <v>0</v>
      </c>
      <c r="K125" s="15"/>
      <c r="L125" s="15"/>
    </row>
    <row r="126" spans="1:12" ht="15" customHeight="1" x14ac:dyDescent="0.2">
      <c r="B126" s="6"/>
      <c r="G126" s="54" t="s">
        <v>16</v>
      </c>
      <c r="H126" s="55"/>
      <c r="I126" s="18">
        <f>SUM(I14:I125)</f>
        <v>0</v>
      </c>
      <c r="J126" s="45"/>
    </row>
    <row r="127" spans="1:12" ht="15" customHeight="1" x14ac:dyDescent="0.2">
      <c r="B127" s="6"/>
      <c r="G127" s="51" t="s">
        <v>17</v>
      </c>
      <c r="H127" s="52"/>
      <c r="I127" s="46">
        <f xml:space="preserve"> I128-I126</f>
        <v>0</v>
      </c>
    </row>
    <row r="128" spans="1:12" ht="15" customHeight="1" x14ac:dyDescent="0.2">
      <c r="B128" s="6"/>
      <c r="G128" s="49" t="s">
        <v>18</v>
      </c>
      <c r="H128" s="50"/>
      <c r="I128" s="47">
        <f>I126*1.21</f>
        <v>0</v>
      </c>
    </row>
    <row r="129" spans="2:11" ht="15" customHeight="1" x14ac:dyDescent="0.2">
      <c r="G129" s="49" t="s">
        <v>19</v>
      </c>
      <c r="H129" s="50"/>
      <c r="I129" s="47"/>
    </row>
    <row r="130" spans="2:11" ht="15" customHeight="1" x14ac:dyDescent="0.25">
      <c r="G130" s="49" t="s">
        <v>20</v>
      </c>
      <c r="H130" s="50"/>
      <c r="I130" s="48">
        <f>I128-I128*I129/100</f>
        <v>0</v>
      </c>
    </row>
    <row r="131" spans="2:11" ht="15" customHeight="1" x14ac:dyDescent="0.2"/>
    <row r="134" spans="2:11" ht="15" x14ac:dyDescent="0.25">
      <c r="B134" s="61" t="s">
        <v>21</v>
      </c>
      <c r="C134" s="62"/>
      <c r="D134" s="62"/>
      <c r="E134" s="62"/>
      <c r="F134" s="62"/>
    </row>
    <row r="135" spans="2:11" x14ac:dyDescent="0.2">
      <c r="B135" s="63" t="s">
        <v>22</v>
      </c>
      <c r="C135" s="63"/>
      <c r="D135" s="63"/>
      <c r="E135" s="63"/>
      <c r="F135" s="63"/>
      <c r="G135" s="63"/>
    </row>
    <row r="136" spans="2:11" ht="15.75" customHeight="1" x14ac:dyDescent="0.2">
      <c r="B136" s="64" t="s">
        <v>141</v>
      </c>
      <c r="C136" s="64"/>
      <c r="D136" s="64"/>
      <c r="E136" s="64"/>
      <c r="F136" s="64"/>
      <c r="G136" s="64"/>
      <c r="H136" s="64"/>
      <c r="I136" s="64"/>
      <c r="J136" s="64"/>
      <c r="K136" s="64"/>
    </row>
    <row r="137" spans="2:11" ht="154.5" customHeight="1" x14ac:dyDescent="0.2">
      <c r="B137" s="64" t="s">
        <v>23</v>
      </c>
      <c r="C137" s="64"/>
      <c r="D137" s="64"/>
      <c r="E137" s="64"/>
      <c r="F137" s="64"/>
      <c r="G137" s="64"/>
      <c r="H137" s="64"/>
      <c r="I137" s="64"/>
      <c r="J137" s="64"/>
      <c r="K137" s="64"/>
    </row>
    <row r="138" spans="2:11" x14ac:dyDescent="0.2">
      <c r="B138" s="65" t="s">
        <v>24</v>
      </c>
      <c r="C138" s="65"/>
      <c r="D138" s="65"/>
      <c r="E138" s="65"/>
      <c r="F138" s="65"/>
      <c r="G138" s="65"/>
      <c r="H138" s="65"/>
      <c r="I138" s="65"/>
      <c r="J138" s="65"/>
      <c r="K138" s="65"/>
    </row>
  </sheetData>
  <sheetProtection formatColumns="0" formatRows="0"/>
  <mergeCells count="16">
    <mergeCell ref="B134:F134"/>
    <mergeCell ref="B135:G135"/>
    <mergeCell ref="B136:K136"/>
    <mergeCell ref="B137:K137"/>
    <mergeCell ref="B138:K138"/>
    <mergeCell ref="B6:H6"/>
    <mergeCell ref="G1:L1"/>
    <mergeCell ref="D2:F2"/>
    <mergeCell ref="B3:G3"/>
    <mergeCell ref="B4:G4"/>
    <mergeCell ref="G129:H129"/>
    <mergeCell ref="G130:H130"/>
    <mergeCell ref="G127:H127"/>
    <mergeCell ref="G128:H128"/>
    <mergeCell ref="B7:H7"/>
    <mergeCell ref="G126:H126"/>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TaxCatchAll xmlns="ee1859fd-5c03-4aad-a8ae-84688b43cbdc" xsi:nil="true"/>
    <VI xmlns="10d82443-09d3-40b0-8c83-26301ffc3ad6" xsi:nil="true"/>
    <Inici xmlns="10d82443-09d3-40b0-8c83-26301ffc3ad6">
      <Url xsi:nil="true"/>
      <Description xsi:nil="true"/>
    </Inici>
    <Eil_x002e_Nr_x002e_ xmlns="10d82443-09d3-40b0-8c83-26301ffc3ad6" xsi:nil="true"/>
  </documentManagement>
</p:properties>
</file>

<file path=customXml/itemProps1.xml><?xml version="1.0" encoding="utf-8"?>
<ds:datastoreItem xmlns:ds="http://schemas.openxmlformats.org/officeDocument/2006/customXml" ds:itemID="{9EF6090C-B938-4660-B371-9F9BEED23BA0}">
  <ds:schemaRefs>
    <ds:schemaRef ds:uri="http://schemas.microsoft.com/sharepoint/v3/contenttype/forms"/>
  </ds:schemaRefs>
</ds:datastoreItem>
</file>

<file path=customXml/itemProps2.xml><?xml version="1.0" encoding="utf-8"?>
<ds:datastoreItem xmlns:ds="http://schemas.openxmlformats.org/officeDocument/2006/customXml" ds:itemID="{871C58F3-0060-4300-9D89-35F496FC17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3B8B1A-B52A-4620-9EC2-E9CE36716F87}">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Vilniaus universitetas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Urbanavčiius</dc:creator>
  <cp:keywords/>
  <dc:description/>
  <cp:lastModifiedBy>Rūta Pugžlienė</cp:lastModifiedBy>
  <cp:revision/>
  <dcterms:created xsi:type="dcterms:W3CDTF">2019-05-17T11:14:20Z</dcterms:created>
  <dcterms:modified xsi:type="dcterms:W3CDTF">2026-05-28T10:44:00Z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